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plik\w_ori\VYBEROVA RIZENI\webove_zverejneni\web_2018\Hrbacek_2018\MŚ U PaK_el J2\MŠ U PaK_elektro J2_ZPD\"/>
    </mc:Choice>
  </mc:AlternateContent>
  <bookViews>
    <workbookView xWindow="120" yWindow="75" windowWidth="9510" windowHeight="3690"/>
  </bookViews>
  <sheets>
    <sheet name="SSZ" sheetId="2" r:id="rId1"/>
    <sheet name="SZM1" sheetId="1" r:id="rId2"/>
    <sheet name="REKAPITULACE" sheetId="3" r:id="rId3"/>
  </sheets>
  <calcPr calcId="162913"/>
</workbook>
</file>

<file path=xl/calcChain.xml><?xml version="1.0" encoding="utf-8"?>
<calcChain xmlns="http://schemas.openxmlformats.org/spreadsheetml/2006/main">
  <c r="I37" i="1" l="1"/>
  <c r="I71" i="1"/>
  <c r="I36" i="1"/>
  <c r="I35" i="1"/>
  <c r="I34" i="1"/>
  <c r="I33" i="1"/>
  <c r="I126" i="1"/>
  <c r="I125" i="1"/>
  <c r="I124" i="1"/>
  <c r="I123" i="1"/>
  <c r="I121" i="1" l="1"/>
  <c r="I118" i="1"/>
  <c r="I80" i="1"/>
  <c r="I78" i="1"/>
  <c r="I77" i="1"/>
  <c r="I76" i="1"/>
  <c r="I75" i="1"/>
  <c r="I96" i="1" l="1"/>
  <c r="I95" i="1"/>
  <c r="I94" i="1"/>
  <c r="I93" i="1"/>
  <c r="I92" i="1"/>
  <c r="I91" i="1"/>
  <c r="I90" i="1"/>
  <c r="I89" i="1"/>
  <c r="I40" i="1"/>
  <c r="I39" i="1"/>
  <c r="I38" i="1"/>
  <c r="I28" i="1"/>
  <c r="I22" i="1"/>
  <c r="I14" i="1"/>
  <c r="I97" i="1" l="1"/>
  <c r="I105" i="1" s="1"/>
  <c r="I41" i="1"/>
  <c r="I30" i="1" l="1"/>
  <c r="I25" i="1"/>
  <c r="I10" i="2" l="1"/>
  <c r="I13" i="2" l="1"/>
  <c r="I8" i="2"/>
  <c r="I64" i="1" l="1"/>
  <c r="I21" i="1"/>
  <c r="I15" i="1"/>
  <c r="I11" i="1"/>
  <c r="I122" i="1" l="1"/>
  <c r="I120" i="1"/>
  <c r="I119" i="1"/>
  <c r="I73" i="1" l="1"/>
  <c r="I74" i="1"/>
  <c r="I70" i="1"/>
  <c r="I63" i="1"/>
  <c r="I24" i="1"/>
  <c r="I23" i="1"/>
  <c r="I20" i="1"/>
  <c r="I13" i="1"/>
  <c r="I12" i="1" l="1"/>
  <c r="I10" i="1"/>
  <c r="I9" i="1"/>
  <c r="I8" i="1"/>
  <c r="I7" i="1"/>
  <c r="I6" i="1"/>
  <c r="I5" i="1"/>
  <c r="I128" i="1" l="1"/>
  <c r="I117" i="1"/>
  <c r="I32" i="1"/>
  <c r="I26" i="1"/>
  <c r="I72" i="1"/>
  <c r="I29" i="1"/>
  <c r="I27" i="1"/>
  <c r="I19" i="1"/>
  <c r="I18" i="1"/>
  <c r="I129" i="1" l="1"/>
  <c r="I137" i="1" s="1"/>
  <c r="I127" i="1"/>
  <c r="I136" i="1" s="1"/>
  <c r="I4" i="2"/>
  <c r="I69" i="1"/>
  <c r="I68" i="1"/>
  <c r="I67" i="1"/>
  <c r="I66" i="1"/>
  <c r="I65" i="1"/>
  <c r="I62" i="1"/>
  <c r="I17" i="1"/>
  <c r="I16" i="1"/>
  <c r="H138" i="1" l="1"/>
  <c r="I42" i="1"/>
  <c r="I103" i="1" s="1"/>
  <c r="I81" i="1"/>
  <c r="I104" i="1" s="1"/>
  <c r="I14" i="2"/>
  <c r="H106" i="1" l="1"/>
</calcChain>
</file>

<file path=xl/sharedStrings.xml><?xml version="1.0" encoding="utf-8"?>
<sst xmlns="http://schemas.openxmlformats.org/spreadsheetml/2006/main" count="208" uniqueCount="176">
  <si>
    <t>ks</t>
  </si>
  <si>
    <t>Kč/ks</t>
  </si>
  <si>
    <t>Kč/cel.</t>
  </si>
  <si>
    <t xml:space="preserve">  1. </t>
  </si>
  <si>
    <t xml:space="preserve">  6.</t>
  </si>
  <si>
    <t xml:space="preserve">svorka WAGO 273-112 2x2,5 </t>
  </si>
  <si>
    <t xml:space="preserve">svorka WAGO 273-104 3x2,5 </t>
  </si>
  <si>
    <t>10.</t>
  </si>
  <si>
    <t>11.</t>
  </si>
  <si>
    <t>15.</t>
  </si>
  <si>
    <t>17.</t>
  </si>
  <si>
    <t xml:space="preserve">  1.</t>
  </si>
  <si>
    <t xml:space="preserve">  2.</t>
  </si>
  <si>
    <t xml:space="preserve">  3.</t>
  </si>
  <si>
    <t xml:space="preserve">  4.</t>
  </si>
  <si>
    <t xml:space="preserve">  5.</t>
  </si>
  <si>
    <t>m/ks</t>
  </si>
  <si>
    <t>Kč/jed.</t>
  </si>
  <si>
    <t>kabel CYKY 3Ox1,5mm2</t>
  </si>
  <si>
    <t>kabel CYKY 3Jx1,5mm2</t>
  </si>
  <si>
    <t>kabel CYKY 3Jx2,5mm2</t>
  </si>
  <si>
    <t>20.</t>
  </si>
  <si>
    <t>kabel CYKY 5Jx1,5mm2</t>
  </si>
  <si>
    <t>Recyklace svítidel</t>
  </si>
  <si>
    <t>Celkem</t>
  </si>
  <si>
    <t>Celkem materiál</t>
  </si>
  <si>
    <t>Svítidla</t>
  </si>
  <si>
    <t>Celkem stroje a zařízení</t>
  </si>
  <si>
    <t>Výchozí revize</t>
  </si>
  <si>
    <t>Řízení stavby</t>
  </si>
  <si>
    <t>CELKEM VŠECHNY NÁKLADY</t>
  </si>
  <si>
    <t xml:space="preserve">svorka WAGO 273-102 4x2,5 </t>
  </si>
  <si>
    <t>vodič CY 6 mm2</t>
  </si>
  <si>
    <t xml:space="preserve"> 7.</t>
  </si>
  <si>
    <t>12.</t>
  </si>
  <si>
    <t>13.</t>
  </si>
  <si>
    <t>14.</t>
  </si>
  <si>
    <t>5.</t>
  </si>
  <si>
    <t>6.</t>
  </si>
  <si>
    <t>7.</t>
  </si>
  <si>
    <t>8.</t>
  </si>
  <si>
    <t>16.</t>
  </si>
  <si>
    <t>Celkem materiál, svítidla + montáže</t>
  </si>
  <si>
    <t>Krabice, spínače, zásuvky</t>
  </si>
  <si>
    <t>Trubky, vodiče, kabely, kabelové kanály</t>
  </si>
  <si>
    <t>Recyklace svítidel a zdrojů</t>
  </si>
  <si>
    <t>Celkem svítidla</t>
  </si>
  <si>
    <t>krabice přístrojová KP 67</t>
  </si>
  <si>
    <t xml:space="preserve">  2.  </t>
  </si>
  <si>
    <t>krabice rozbočná KU 1902</t>
  </si>
  <si>
    <t>krabice odbočná KO 97</t>
  </si>
  <si>
    <t>vodič CY 4 mm2</t>
  </si>
  <si>
    <t xml:space="preserve"> 2.</t>
  </si>
  <si>
    <t>22.</t>
  </si>
  <si>
    <t>23.</t>
  </si>
  <si>
    <t>24.</t>
  </si>
  <si>
    <t>vodič CY 25 mm2</t>
  </si>
  <si>
    <t>trubka SUPER MONOFLEX 1220</t>
  </si>
  <si>
    <t>trubka SUPER MONOFLEX 1225</t>
  </si>
  <si>
    <t xml:space="preserve"> 1.00          SEZNAM STROJŮ A ZAŘÍZENÍ</t>
  </si>
  <si>
    <t>2.00        SEZNAM ZÁKLADNÍHO MATERIÁLU</t>
  </si>
  <si>
    <t xml:space="preserve">                                                 2.01 Krabice, spínače, zásuvky </t>
  </si>
  <si>
    <t xml:space="preserve">                                                 2.02 Trubky, vodiče, kabely, kabelové kanály </t>
  </si>
  <si>
    <t>2.01</t>
  </si>
  <si>
    <t>2.02</t>
  </si>
  <si>
    <t xml:space="preserve">                                                 2.03 Svítidla a světelné zdroje </t>
  </si>
  <si>
    <t>2.03</t>
  </si>
  <si>
    <t>kompletní dodávka zařízení včetně montáže,</t>
  </si>
  <si>
    <t>dodavatelské dokumentace a výchozí revize</t>
  </si>
  <si>
    <t>1-pólový spínač 10AX, 250V, typ TA-3559-A-01345</t>
  </si>
  <si>
    <t>střídavý spínač 10AX, 250V, typ TA-3559-A-06345</t>
  </si>
  <si>
    <t>dvojitý střídavý spínač 10AX, 250V, typ TA-3559-A-52345</t>
  </si>
  <si>
    <t>sériový spínač 10AX, 250V, typ TA-3559-A-05345</t>
  </si>
  <si>
    <t>domovní zásuvka 10/16A, 250V, typ TA-5519A-A02357 B</t>
  </si>
  <si>
    <t>domovní dvojzásuvka 10/16A, 250V, typ TA-5513A-C02357 B</t>
  </si>
  <si>
    <t>TA - kryt sp. 01-3558A-A651 B</t>
  </si>
  <si>
    <t>TA - kryt sp. 05-3558A-A652 B</t>
  </si>
  <si>
    <t>TA rámeček jednonásobný 3901A-B10 B</t>
  </si>
  <si>
    <t>TA rámeček dvojnásobný 3901A-B20 B</t>
  </si>
  <si>
    <t>domovní videotelefon ABB Welcome typ 83220 AP-624-500</t>
  </si>
  <si>
    <t>25.</t>
  </si>
  <si>
    <r>
      <t>Tlačítkové tablo ABB Welcome s kamerou komplet</t>
    </r>
    <r>
      <rPr>
        <i/>
        <sz val="8"/>
        <rFont val="Verdana"/>
        <family val="2"/>
        <charset val="238"/>
      </rPr>
      <t xml:space="preserve"> t</t>
    </r>
    <r>
      <rPr>
        <sz val="8"/>
        <rFont val="Verdana"/>
        <family val="2"/>
      </rPr>
      <t>yp</t>
    </r>
  </si>
  <si>
    <t>831231/1660-500 komplet</t>
  </si>
  <si>
    <t>Elektrický zámek 12 V</t>
  </si>
  <si>
    <t>kabelový žlab KOPOS ELEGANT</t>
  </si>
  <si>
    <t>komb. detektor kouře a tepla JA.282-ST, 9-15V DC</t>
  </si>
  <si>
    <t xml:space="preserve"> 9.</t>
  </si>
  <si>
    <t>krabice odbočná KO 100 včetně EPS 3</t>
  </si>
  <si>
    <t>tlačítko spínač 10A, 250V, např. TA-3558-A-091345</t>
  </si>
  <si>
    <t>tlačítko spínač 10A, 250V, např. TA-3558-A-86940 B</t>
  </si>
  <si>
    <t>domovní zásuvka 10/16A, 250V, např. TA-5598A-A02357 B př.o.</t>
  </si>
  <si>
    <t>domovní zásuvka 10/16A, 250V, např. TA-5518A-2999 B, IP 44</t>
  </si>
  <si>
    <t xml:space="preserve"> 18.</t>
  </si>
  <si>
    <t>19.</t>
  </si>
  <si>
    <t>TA rámeček dvojnásobný 3901A-B21 B</t>
  </si>
  <si>
    <t xml:space="preserve"> 21.</t>
  </si>
  <si>
    <t>TA rámeček trojnásobný 3901A-B31 B</t>
  </si>
  <si>
    <t>kabel CYKY 5Jx10mm2</t>
  </si>
  <si>
    <t>kabel JY(st)Y 1x2x0,8 mm2</t>
  </si>
  <si>
    <t>vykružování krabic komplet</t>
  </si>
  <si>
    <t>montáž vypínačů a přepínačů</t>
  </si>
  <si>
    <t xml:space="preserve">montáž zásuvek </t>
  </si>
  <si>
    <t>ks/m</t>
  </si>
  <si>
    <t>zemnící svorka ZS 4</t>
  </si>
  <si>
    <t>zemnící svorka ZS 16</t>
  </si>
  <si>
    <t>CU pásek k ZS 16 - 0,5m</t>
  </si>
  <si>
    <t>montážní práce ochranného pospojení</t>
  </si>
  <si>
    <t>drát FeZn prúřez 10mm</t>
  </si>
  <si>
    <t>kg</t>
  </si>
  <si>
    <t xml:space="preserve">                                                 2.03 Uzemňovací materiál </t>
  </si>
  <si>
    <t>Uzemňovací materiál</t>
  </si>
  <si>
    <t xml:space="preserve"> 1.</t>
  </si>
  <si>
    <t xml:space="preserve"> 3.</t>
  </si>
  <si>
    <t>montážní uzemňovací práce</t>
  </si>
  <si>
    <t>35.</t>
  </si>
  <si>
    <t>průrazy pro kabely komplet ( vyvrtání, vyčištění)</t>
  </si>
  <si>
    <t>drážky pro kabely komplet</t>
  </si>
  <si>
    <t>uložení kabelů komplet ( uložení vč. sádrování)</t>
  </si>
  <si>
    <t>uložení kabelů komplet v PVC trubkách a kabelových žlabech</t>
  </si>
  <si>
    <t>pomocný materiál hmoždinky, vruty, šrouby, kotvení atd</t>
  </si>
  <si>
    <t>montáže rozvaděčů</t>
  </si>
  <si>
    <t xml:space="preserve"> 4.</t>
  </si>
  <si>
    <t xml:space="preserve"> 5.</t>
  </si>
  <si>
    <t>zemnící tyč T průřezu komplet</t>
  </si>
  <si>
    <t>zkušební svorka s krabicí</t>
  </si>
  <si>
    <t xml:space="preserve"> 6.</t>
  </si>
  <si>
    <t xml:space="preserve"> 8.</t>
  </si>
  <si>
    <t>montáž videotelefonu</t>
  </si>
  <si>
    <t>Svítidlo interiérové opál kryt, MAWERICK-4850-4K,34W,IP 20</t>
  </si>
  <si>
    <t>Svítidlo interiérové opál kryt, MAWERICK-5900-4K,65,5W,IP 20</t>
  </si>
  <si>
    <t>Svítidlo interiérové opál kryt, FOX-LED-6150-4K,42W,IP40</t>
  </si>
  <si>
    <t>Svítidlo interiérové opál kryt, FOX-LED-3580-4K,27W,IP40</t>
  </si>
  <si>
    <t>Svítidlo interiérové PMMA kryt,RITGE43-LED-4900-4K,37W,IP43</t>
  </si>
  <si>
    <t>Svít. opál kryt typ LED-ELEKTRA 6- 1L13B07/IN172P/L4000,15W,IP65</t>
  </si>
  <si>
    <t xml:space="preserve"> 13.</t>
  </si>
  <si>
    <t>Svítidlo nouzové , např. DIOS-LED-2W-AT, 1hod., bez pikt., IP42</t>
  </si>
  <si>
    <t xml:space="preserve">   7.</t>
  </si>
  <si>
    <t xml:space="preserve">   8.</t>
  </si>
  <si>
    <t xml:space="preserve">   9.</t>
  </si>
  <si>
    <t xml:space="preserve"> 16.</t>
  </si>
  <si>
    <t>Montáž a zapojení svítidel</t>
  </si>
  <si>
    <t xml:space="preserve"> 10.</t>
  </si>
  <si>
    <t>Svítidlo nouzové , typ PALAS-LED-3-M1-ST, 1hod., bez pikt., IP65</t>
  </si>
  <si>
    <t>Svítidlo nouzové , např. PALAS-LED-3-E1P-ST, 1hod., piktogr., IP65</t>
  </si>
  <si>
    <t>1.01   OCEP rozvaděč EATON</t>
  </si>
  <si>
    <t>rozměry  - 600 x 1000 x 247 mm</t>
  </si>
  <si>
    <t>krytí IP 30                            ozn. R 4</t>
  </si>
  <si>
    <t>sest.dle výkr. č. EI 0.6</t>
  </si>
  <si>
    <t>1.06   HLAVNÍ OCHRANNÁ PŘÍPOJNICE</t>
  </si>
  <si>
    <t>26.</t>
  </si>
  <si>
    <t>27.</t>
  </si>
  <si>
    <t xml:space="preserve"> 28.</t>
  </si>
  <si>
    <t xml:space="preserve"> 29.</t>
  </si>
  <si>
    <t xml:space="preserve"> 30.</t>
  </si>
  <si>
    <t xml:space="preserve"> 14.</t>
  </si>
  <si>
    <t xml:space="preserve"> 15.</t>
  </si>
  <si>
    <t xml:space="preserve"> 17.</t>
  </si>
  <si>
    <t>1.02   Pojistková skříň PS 4</t>
  </si>
  <si>
    <t>úprava a případné doplnění</t>
  </si>
  <si>
    <t xml:space="preserve">1.03   Komunikační rozvody </t>
  </si>
  <si>
    <t>Celkem materiál + montáže</t>
  </si>
  <si>
    <t>Svítidla + recyklace svítidel a zdrojů, montáže</t>
  </si>
  <si>
    <t>EI 0.7 VÝKAZ VÝMĚR</t>
  </si>
  <si>
    <t>MATEŘSKÁ ŠKOLKA - PAVILON J 2</t>
  </si>
  <si>
    <t>UL. K. ČAPKA 1968, NYMBURK</t>
  </si>
  <si>
    <t>EU 3303 zásuvka TV+R+SAT koncová</t>
  </si>
  <si>
    <t>kryt zás. TV+R+SAT 5011A-A00300B</t>
  </si>
  <si>
    <t>kryt zás. telefonní TA - 5018A-A00213 B</t>
  </si>
  <si>
    <t xml:space="preserve"> 31.</t>
  </si>
  <si>
    <t xml:space="preserve">5013U-A00103 přístroj zásuvky telefonní </t>
  </si>
  <si>
    <t xml:space="preserve"> 32.</t>
  </si>
  <si>
    <t xml:space="preserve"> 33.</t>
  </si>
  <si>
    <t xml:space="preserve"> 34.</t>
  </si>
  <si>
    <t>kabel SYKFY 3x2x0,5 mm2</t>
  </si>
  <si>
    <t>pojistky E 33-32A</t>
  </si>
  <si>
    <t>Demontážní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</si>
</sst>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9">
    <font>
      <sz val="10"/>
      <name val="Arial CE"/>
      <charset val="238"/>
    </font>
    <font>
      <b/>
      <sz val="14"/>
      <name val="Verdana"/>
      <family val="2"/>
    </font>
    <font>
      <sz val="14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sz val="8"/>
      <name val="Arial CE"/>
      <charset val="238"/>
    </font>
    <font>
      <b/>
      <sz val="12"/>
      <name val="Verdana"/>
      <family val="2"/>
    </font>
    <font>
      <b/>
      <i/>
      <sz val="8"/>
      <name val="Arial CE"/>
      <family val="2"/>
      <charset val="238"/>
    </font>
    <font>
      <b/>
      <sz val="12"/>
      <name val="Arial CE"/>
      <family val="2"/>
      <charset val="238"/>
    </font>
    <font>
      <b/>
      <sz val="8"/>
      <name val="Verdana"/>
      <family val="2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i/>
      <sz val="10"/>
      <name val="Arial CE"/>
      <family val="2"/>
      <charset val="238"/>
    </font>
    <font>
      <sz val="8"/>
      <color indexed="10"/>
      <name val="Verdana"/>
      <family val="2"/>
    </font>
    <font>
      <sz val="10"/>
      <color indexed="10"/>
      <name val="Verdana"/>
      <family val="2"/>
    </font>
    <font>
      <b/>
      <i/>
      <sz val="12"/>
      <name val="Verdana"/>
      <family val="2"/>
    </font>
    <font>
      <sz val="12"/>
      <name val="Verdana"/>
      <family val="2"/>
    </font>
    <font>
      <sz val="12"/>
      <name val="Arial CE"/>
      <family val="2"/>
      <charset val="238"/>
    </font>
    <font>
      <i/>
      <sz val="8"/>
      <name val="Verdana"/>
      <family val="2"/>
    </font>
    <font>
      <b/>
      <i/>
      <sz val="8"/>
      <name val="Verdana"/>
      <family val="2"/>
    </font>
    <font>
      <b/>
      <sz val="10"/>
      <name val="Arial CE"/>
      <family val="2"/>
      <charset val="238"/>
    </font>
    <font>
      <b/>
      <sz val="12"/>
      <name val="Verdana"/>
      <family val="2"/>
      <charset val="238"/>
    </font>
    <font>
      <sz val="9"/>
      <name val="Arial"/>
      <family val="2"/>
      <charset val="238"/>
    </font>
    <font>
      <b/>
      <sz val="8"/>
      <name val="Verdana"/>
      <family val="2"/>
      <charset val="238"/>
    </font>
    <font>
      <sz val="8"/>
      <name val="Arial"/>
      <family val="2"/>
      <charset val="238"/>
    </font>
    <font>
      <b/>
      <sz val="9"/>
      <name val="Verdana"/>
      <family val="2"/>
      <charset val="238"/>
    </font>
    <font>
      <b/>
      <sz val="10"/>
      <name val="Arial CE"/>
      <charset val="238"/>
    </font>
    <font>
      <b/>
      <sz val="9"/>
      <name val="Verdana"/>
      <family val="2"/>
    </font>
    <font>
      <b/>
      <sz val="9"/>
      <name val="Arial CE"/>
      <charset val="238"/>
    </font>
    <font>
      <b/>
      <sz val="10"/>
      <name val="Arial"/>
      <family val="2"/>
      <charset val="238"/>
    </font>
    <font>
      <b/>
      <i/>
      <sz val="18"/>
      <color indexed="12"/>
      <name val="Verdana"/>
      <family val="2"/>
      <charset val="238"/>
    </font>
    <font>
      <b/>
      <i/>
      <sz val="12"/>
      <name val="Verdana"/>
      <family val="2"/>
      <charset val="238"/>
    </font>
    <font>
      <b/>
      <i/>
      <sz val="12"/>
      <color indexed="12"/>
      <name val="Verdana"/>
      <family val="2"/>
      <charset val="238"/>
    </font>
    <font>
      <b/>
      <sz val="10"/>
      <name val="Arial Unicode MS"/>
      <family val="2"/>
      <charset val="238"/>
    </font>
    <font>
      <b/>
      <sz val="9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name val="Arial CE"/>
      <family val="2"/>
      <charset val="238"/>
    </font>
    <font>
      <sz val="10"/>
      <name val="Arial CE"/>
      <family val="2"/>
      <charset val="238"/>
    </font>
    <font>
      <b/>
      <i/>
      <sz val="10"/>
      <name val="Arial CE"/>
      <charset val="238"/>
    </font>
    <font>
      <b/>
      <i/>
      <sz val="10"/>
      <name val="Verdana"/>
      <family val="2"/>
      <charset val="238"/>
    </font>
    <font>
      <sz val="12"/>
      <name val="Arial CE"/>
      <charset val="238"/>
    </font>
    <font>
      <b/>
      <sz val="10"/>
      <name val="Verdana"/>
      <family val="2"/>
      <charset val="238"/>
    </font>
    <font>
      <b/>
      <i/>
      <sz val="24"/>
      <color indexed="12"/>
      <name val="Verdana"/>
      <family val="2"/>
      <charset val="238"/>
    </font>
    <font>
      <i/>
      <sz val="8"/>
      <name val="Verdana"/>
      <family val="2"/>
      <charset val="238"/>
    </font>
    <font>
      <sz val="8"/>
      <name val="Verdana"/>
      <family val="2"/>
      <charset val="238"/>
    </font>
    <font>
      <sz val="8"/>
      <name val="Arial Unicode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9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 style="double">
        <color indexed="64"/>
      </top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auto="1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auto="1"/>
      </bottom>
      <diagonal/>
    </border>
    <border>
      <left style="thin">
        <color indexed="64"/>
      </left>
      <right style="medium">
        <color indexed="64"/>
      </right>
      <top/>
      <bottom style="double">
        <color auto="1"/>
      </bottom>
      <diagonal/>
    </border>
    <border>
      <left style="medium">
        <color indexed="64"/>
      </left>
      <right/>
      <top/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72">
    <xf numFmtId="0" fontId="0" fillId="0" borderId="0" xfId="0"/>
    <xf numFmtId="16" fontId="1" fillId="0" borderId="0" xfId="0" applyNumberFormat="1" applyFont="1"/>
    <xf numFmtId="0" fontId="1" fillId="0" borderId="0" xfId="0" applyFont="1"/>
    <xf numFmtId="0" fontId="2" fillId="0" borderId="0" xfId="0" applyFont="1"/>
    <xf numFmtId="0" fontId="4" fillId="0" borderId="1" xfId="0" applyFont="1" applyFill="1" applyBorder="1"/>
    <xf numFmtId="0" fontId="3" fillId="0" borderId="1" xfId="0" applyFont="1" applyFill="1" applyBorder="1"/>
    <xf numFmtId="0" fontId="5" fillId="0" borderId="1" xfId="0" applyFont="1" applyFill="1" applyBorder="1"/>
    <xf numFmtId="0" fontId="6" fillId="0" borderId="2" xfId="0" applyFont="1" applyFill="1" applyBorder="1"/>
    <xf numFmtId="0" fontId="6" fillId="0" borderId="0" xfId="0" applyFont="1" applyBorder="1"/>
    <xf numFmtId="0" fontId="6" fillId="0" borderId="5" xfId="0" applyFont="1" applyBorder="1"/>
    <xf numFmtId="0" fontId="7" fillId="0" borderId="5" xfId="0" applyFont="1" applyBorder="1"/>
    <xf numFmtId="0" fontId="6" fillId="0" borderId="12" xfId="0" applyFont="1" applyBorder="1"/>
    <xf numFmtId="0" fontId="4" fillId="2" borderId="13" xfId="0" applyFont="1" applyFill="1" applyBorder="1"/>
    <xf numFmtId="0" fontId="8" fillId="2" borderId="13" xfId="0" applyFont="1" applyFill="1" applyBorder="1"/>
    <xf numFmtId="0" fontId="0" fillId="2" borderId="13" xfId="0" applyFill="1" applyBorder="1"/>
    <xf numFmtId="0" fontId="0" fillId="0" borderId="14" xfId="0" applyFill="1" applyBorder="1"/>
    <xf numFmtId="0" fontId="10" fillId="0" borderId="14" xfId="0" applyFont="1" applyFill="1" applyBorder="1"/>
    <xf numFmtId="0" fontId="4" fillId="0" borderId="0" xfId="0" applyFont="1" applyFill="1" applyBorder="1"/>
    <xf numFmtId="0" fontId="8" fillId="0" borderId="0" xfId="0" applyFont="1" applyFill="1" applyBorder="1"/>
    <xf numFmtId="0" fontId="4" fillId="0" borderId="0" xfId="0" applyFont="1" applyBorder="1"/>
    <xf numFmtId="0" fontId="0" fillId="0" borderId="0" xfId="0" applyBorder="1"/>
    <xf numFmtId="0" fontId="4" fillId="0" borderId="5" xfId="0" applyFont="1" applyFill="1" applyBorder="1"/>
    <xf numFmtId="0" fontId="4" fillId="0" borderId="8" xfId="0" applyFont="1" applyBorder="1"/>
    <xf numFmtId="0" fontId="11" fillId="0" borderId="0" xfId="0" applyFont="1" applyFill="1" applyBorder="1"/>
    <xf numFmtId="0" fontId="12" fillId="0" borderId="0" xfId="0" applyFont="1" applyFill="1" applyBorder="1"/>
    <xf numFmtId="0" fontId="13" fillId="0" borderId="0" xfId="0" applyFont="1" applyBorder="1"/>
    <xf numFmtId="0" fontId="13" fillId="0" borderId="0" xfId="0" applyFont="1" applyFill="1" applyBorder="1"/>
    <xf numFmtId="0" fontId="9" fillId="0" borderId="0" xfId="0" applyFont="1" applyFill="1" applyBorder="1"/>
    <xf numFmtId="0" fontId="0" fillId="0" borderId="0" xfId="0" applyFill="1" applyBorder="1"/>
    <xf numFmtId="0" fontId="10" fillId="0" borderId="0" xfId="0" applyFont="1" applyFill="1" applyBorder="1"/>
    <xf numFmtId="0" fontId="6" fillId="0" borderId="0" xfId="0" applyFont="1" applyFill="1" applyBorder="1"/>
    <xf numFmtId="0" fontId="4" fillId="0" borderId="1" xfId="0" applyFont="1" applyBorder="1"/>
    <xf numFmtId="0" fontId="13" fillId="0" borderId="16" xfId="0" applyFont="1" applyBorder="1"/>
    <xf numFmtId="0" fontId="17" fillId="0" borderId="0" xfId="0" applyFont="1" applyFill="1" applyBorder="1" applyAlignment="1"/>
    <xf numFmtId="0" fontId="18" fillId="0" borderId="0" xfId="0" applyFont="1" applyFill="1" applyBorder="1"/>
    <xf numFmtId="0" fontId="8" fillId="0" borderId="0" xfId="0" applyFont="1" applyFill="1" applyBorder="1" applyAlignment="1"/>
    <xf numFmtId="0" fontId="19" fillId="0" borderId="0" xfId="0" applyFont="1" applyFill="1" applyBorder="1"/>
    <xf numFmtId="0" fontId="14" fillId="0" borderId="0" xfId="0" applyFont="1" applyFill="1" applyBorder="1"/>
    <xf numFmtId="0" fontId="3" fillId="0" borderId="0" xfId="0" applyFont="1" applyFill="1" applyBorder="1"/>
    <xf numFmtId="0" fontId="7" fillId="0" borderId="0" xfId="0" applyFont="1" applyFill="1" applyBorder="1"/>
    <xf numFmtId="0" fontId="15" fillId="0" borderId="0" xfId="0" applyFont="1" applyFill="1" applyBorder="1"/>
    <xf numFmtId="0" fontId="16" fillId="0" borderId="0" xfId="0" applyFont="1" applyFill="1" applyBorder="1"/>
    <xf numFmtId="0" fontId="6" fillId="0" borderId="18" xfId="0" applyFont="1" applyFill="1" applyBorder="1"/>
    <xf numFmtId="0" fontId="7" fillId="0" borderId="12" xfId="0" applyFont="1" applyBorder="1"/>
    <xf numFmtId="0" fontId="0" fillId="0" borderId="12" xfId="0" applyBorder="1"/>
    <xf numFmtId="0" fontId="7" fillId="0" borderId="0" xfId="0" applyFont="1" applyBorder="1"/>
    <xf numFmtId="0" fontId="22" fillId="0" borderId="0" xfId="0" applyFont="1" applyFill="1" applyBorder="1"/>
    <xf numFmtId="0" fontId="23" fillId="0" borderId="0" xfId="0" applyFont="1" applyBorder="1"/>
    <xf numFmtId="0" fontId="3" fillId="2" borderId="13" xfId="0" applyFont="1" applyFill="1" applyBorder="1"/>
    <xf numFmtId="0" fontId="4" fillId="2" borderId="21" xfId="0" applyFont="1" applyFill="1" applyBorder="1"/>
    <xf numFmtId="0" fontId="20" fillId="0" borderId="0" xfId="0" applyFont="1" applyBorder="1"/>
    <xf numFmtId="0" fontId="4" fillId="0" borderId="5" xfId="0" applyFont="1" applyBorder="1"/>
    <xf numFmtId="4" fontId="24" fillId="2" borderId="13" xfId="0" applyNumberFormat="1" applyFont="1" applyFill="1" applyBorder="1"/>
    <xf numFmtId="0" fontId="6" fillId="0" borderId="24" xfId="0" applyFont="1" applyBorder="1"/>
    <xf numFmtId="0" fontId="21" fillId="0" borderId="24" xfId="0" applyFont="1" applyFill="1" applyBorder="1"/>
    <xf numFmtId="4" fontId="7" fillId="0" borderId="7" xfId="0" applyNumberFormat="1" applyFont="1" applyBorder="1"/>
    <xf numFmtId="4" fontId="7" fillId="0" borderId="5" xfId="0" applyNumberFormat="1" applyFont="1" applyBorder="1"/>
    <xf numFmtId="0" fontId="25" fillId="0" borderId="27" xfId="0" applyFont="1" applyBorder="1"/>
    <xf numFmtId="0" fontId="6" fillId="0" borderId="17" xfId="0" applyFont="1" applyBorder="1"/>
    <xf numFmtId="4" fontId="7" fillId="0" borderId="18" xfId="0" applyNumberFormat="1" applyFont="1" applyBorder="1" applyAlignment="1">
      <alignment horizontal="right"/>
    </xf>
    <xf numFmtId="0" fontId="27" fillId="0" borderId="31" xfId="0" applyFont="1" applyBorder="1"/>
    <xf numFmtId="0" fontId="11" fillId="0" borderId="17" xfId="0" applyFont="1" applyBorder="1"/>
    <xf numFmtId="0" fontId="28" fillId="0" borderId="28" xfId="0" applyFont="1" applyBorder="1"/>
    <xf numFmtId="0" fontId="29" fillId="0" borderId="15" xfId="0" applyFont="1" applyBorder="1"/>
    <xf numFmtId="0" fontId="30" fillId="0" borderId="32" xfId="0" applyFont="1" applyBorder="1"/>
    <xf numFmtId="4" fontId="30" fillId="0" borderId="33" xfId="0" applyNumberFormat="1" applyFont="1" applyBorder="1" applyAlignment="1">
      <alignment horizontal="right"/>
    </xf>
    <xf numFmtId="0" fontId="6" fillId="0" borderId="19" xfId="0" applyFont="1" applyFill="1" applyBorder="1"/>
    <xf numFmtId="0" fontId="6" fillId="0" borderId="13" xfId="0" applyFont="1" applyBorder="1"/>
    <xf numFmtId="0" fontId="7" fillId="0" borderId="13" xfId="0" applyFont="1" applyBorder="1"/>
    <xf numFmtId="0" fontId="25" fillId="0" borderId="13" xfId="0" applyFont="1" applyBorder="1"/>
    <xf numFmtId="0" fontId="4" fillId="0" borderId="13" xfId="0" applyFont="1" applyBorder="1"/>
    <xf numFmtId="0" fontId="6" fillId="0" borderId="13" xfId="0" applyFont="1" applyFill="1" applyBorder="1"/>
    <xf numFmtId="0" fontId="6" fillId="0" borderId="34" xfId="0" applyFont="1" applyFill="1" applyBorder="1"/>
    <xf numFmtId="4" fontId="6" fillId="0" borderId="13" xfId="0" applyNumberFormat="1" applyFont="1" applyFill="1" applyBorder="1"/>
    <xf numFmtId="0" fontId="13" fillId="0" borderId="13" xfId="0" applyFont="1" applyBorder="1"/>
    <xf numFmtId="4" fontId="26" fillId="0" borderId="9" xfId="0" applyNumberFormat="1" applyFont="1" applyBorder="1"/>
    <xf numFmtId="4" fontId="26" fillId="0" borderId="16" xfId="0" applyNumberFormat="1" applyFont="1" applyBorder="1"/>
    <xf numFmtId="4" fontId="26" fillId="0" borderId="0" xfId="0" applyNumberFormat="1" applyFont="1" applyBorder="1"/>
    <xf numFmtId="4" fontId="26" fillId="0" borderId="13" xfId="0" applyNumberFormat="1" applyFont="1" applyBorder="1"/>
    <xf numFmtId="4" fontId="21" fillId="0" borderId="22" xfId="0" applyNumberFormat="1" applyFont="1" applyFill="1" applyBorder="1"/>
    <xf numFmtId="4" fontId="4" fillId="0" borderId="13" xfId="0" applyNumberFormat="1" applyFont="1" applyFill="1" applyBorder="1"/>
    <xf numFmtId="4" fontId="25" fillId="0" borderId="13" xfId="0" applyNumberFormat="1" applyFont="1" applyFill="1" applyBorder="1"/>
    <xf numFmtId="0" fontId="3" fillId="0" borderId="26" xfId="0" applyFont="1" applyFill="1" applyBorder="1"/>
    <xf numFmtId="0" fontId="4" fillId="0" borderId="17" xfId="0" applyFont="1" applyFill="1" applyBorder="1"/>
    <xf numFmtId="0" fontId="3" fillId="0" borderId="17" xfId="0" applyFont="1" applyFill="1" applyBorder="1"/>
    <xf numFmtId="0" fontId="5" fillId="0" borderId="17" xfId="0" applyFont="1" applyFill="1" applyBorder="1"/>
    <xf numFmtId="0" fontId="6" fillId="0" borderId="21" xfId="0" applyFont="1" applyFill="1" applyBorder="1"/>
    <xf numFmtId="0" fontId="33" fillId="0" borderId="37" xfId="0" applyFont="1" applyBorder="1"/>
    <xf numFmtId="0" fontId="33" fillId="0" borderId="38" xfId="0" applyFont="1" applyBorder="1"/>
    <xf numFmtId="0" fontId="33" fillId="0" borderId="29" xfId="0" applyFont="1" applyBorder="1"/>
    <xf numFmtId="0" fontId="33" fillId="0" borderId="6" xfId="0" applyFont="1" applyBorder="1"/>
    <xf numFmtId="0" fontId="34" fillId="0" borderId="29" xfId="0" applyFont="1" applyBorder="1"/>
    <xf numFmtId="0" fontId="34" fillId="0" borderId="6" xfId="0" applyFont="1" applyBorder="1"/>
    <xf numFmtId="0" fontId="34" fillId="0" borderId="40" xfId="0" applyFont="1" applyBorder="1"/>
    <xf numFmtId="0" fontId="34" fillId="0" borderId="20" xfId="0" applyFont="1" applyBorder="1"/>
    <xf numFmtId="0" fontId="34" fillId="0" borderId="0" xfId="0" applyFont="1" applyBorder="1"/>
    <xf numFmtId="4" fontId="23" fillId="0" borderId="13" xfId="0" applyNumberFormat="1" applyFont="1" applyBorder="1"/>
    <xf numFmtId="0" fontId="34" fillId="0" borderId="37" xfId="0" applyFont="1" applyBorder="1"/>
    <xf numFmtId="0" fontId="34" fillId="0" borderId="38" xfId="0" applyFont="1" applyBorder="1"/>
    <xf numFmtId="0" fontId="34" fillId="0" borderId="42" xfId="0" applyFont="1" applyBorder="1"/>
    <xf numFmtId="0" fontId="34" fillId="0" borderId="10" xfId="0" applyFont="1" applyBorder="1"/>
    <xf numFmtId="0" fontId="34" fillId="0" borderId="13" xfId="0" applyFont="1" applyBorder="1"/>
    <xf numFmtId="0" fontId="34" fillId="0" borderId="30" xfId="0" applyFont="1" applyBorder="1"/>
    <xf numFmtId="0" fontId="34" fillId="0" borderId="15" xfId="0" applyFont="1" applyBorder="1"/>
    <xf numFmtId="4" fontId="35" fillId="2" borderId="23" xfId="0" applyNumberFormat="1" applyFont="1" applyFill="1" applyBorder="1"/>
    <xf numFmtId="4" fontId="35" fillId="0" borderId="25" xfId="0" applyNumberFormat="1" applyFont="1" applyBorder="1"/>
    <xf numFmtId="4" fontId="35" fillId="0" borderId="25" xfId="0" applyNumberFormat="1" applyFont="1" applyFill="1" applyBorder="1"/>
    <xf numFmtId="4" fontId="35" fillId="0" borderId="23" xfId="0" applyNumberFormat="1" applyFont="1" applyFill="1" applyBorder="1"/>
    <xf numFmtId="4" fontId="6" fillId="0" borderId="7" xfId="0" applyNumberFormat="1" applyFont="1" applyBorder="1" applyAlignment="1">
      <alignment horizontal="right"/>
    </xf>
    <xf numFmtId="0" fontId="0" fillId="0" borderId="0" xfId="0"/>
    <xf numFmtId="0" fontId="6" fillId="0" borderId="3" xfId="0" applyFont="1" applyBorder="1"/>
    <xf numFmtId="0" fontId="6" fillId="0" borderId="4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4" fillId="0" borderId="6" xfId="0" applyFont="1" applyFill="1" applyBorder="1"/>
    <xf numFmtId="0" fontId="8" fillId="0" borderId="6" xfId="0" applyFont="1" applyFill="1" applyBorder="1"/>
    <xf numFmtId="0" fontId="6" fillId="0" borderId="7" xfId="0" applyFont="1" applyFill="1" applyBorder="1"/>
    <xf numFmtId="0" fontId="6" fillId="0" borderId="16" xfId="0" applyFont="1" applyBorder="1"/>
    <xf numFmtId="0" fontId="20" fillId="0" borderId="0" xfId="0" applyFont="1" applyFill="1" applyBorder="1"/>
    <xf numFmtId="0" fontId="8" fillId="0" borderId="8" xfId="0" applyFont="1" applyFill="1" applyBorder="1"/>
    <xf numFmtId="0" fontId="11" fillId="0" borderId="10" xfId="0" applyFont="1" applyBorder="1"/>
    <xf numFmtId="4" fontId="7" fillId="0" borderId="4" xfId="0" applyNumberFormat="1" applyFont="1" applyBorder="1" applyAlignment="1">
      <alignment horizontal="right"/>
    </xf>
    <xf numFmtId="4" fontId="6" fillId="0" borderId="7" xfId="0" applyNumberFormat="1" applyFont="1" applyFill="1" applyBorder="1" applyAlignment="1">
      <alignment horizontal="right"/>
    </xf>
    <xf numFmtId="4" fontId="6" fillId="0" borderId="16" xfId="0" applyNumberFormat="1" applyFont="1" applyBorder="1" applyAlignment="1">
      <alignment horizontal="right"/>
    </xf>
    <xf numFmtId="0" fontId="21" fillId="2" borderId="22" xfId="0" applyFont="1" applyFill="1" applyBorder="1"/>
    <xf numFmtId="0" fontId="20" fillId="0" borderId="0" xfId="0" applyFont="1" applyBorder="1"/>
    <xf numFmtId="0" fontId="6" fillId="0" borderId="6" xfId="0" applyFont="1" applyBorder="1"/>
    <xf numFmtId="4" fontId="7" fillId="0" borderId="7" xfId="0" applyNumberFormat="1" applyFont="1" applyBorder="1" applyAlignment="1">
      <alignment horizontal="right"/>
    </xf>
    <xf numFmtId="0" fontId="6" fillId="0" borderId="50" xfId="0" applyFont="1" applyBorder="1" applyAlignment="1">
      <alignment horizontal="center"/>
    </xf>
    <xf numFmtId="4" fontId="36" fillId="0" borderId="48" xfId="0" applyNumberFormat="1" applyFont="1" applyBorder="1" applyAlignment="1">
      <alignment horizontal="right"/>
    </xf>
    <xf numFmtId="4" fontId="36" fillId="0" borderId="51" xfId="0" applyNumberFormat="1" applyFont="1" applyBorder="1" applyAlignment="1">
      <alignment horizontal="right"/>
    </xf>
    <xf numFmtId="4" fontId="36" fillId="0" borderId="44" xfId="0" applyNumberFormat="1" applyFont="1" applyBorder="1" applyAlignment="1">
      <alignment horizontal="right"/>
    </xf>
    <xf numFmtId="4" fontId="36" fillId="0" borderId="46" xfId="0" applyNumberFormat="1" applyFont="1" applyBorder="1" applyAlignment="1">
      <alignment horizontal="right"/>
    </xf>
    <xf numFmtId="0" fontId="3" fillId="2" borderId="52" xfId="0" applyFont="1" applyFill="1" applyBorder="1"/>
    <xf numFmtId="0" fontId="4" fillId="2" borderId="53" xfId="0" applyFont="1" applyFill="1" applyBorder="1"/>
    <xf numFmtId="0" fontId="3" fillId="0" borderId="54" xfId="0" applyFont="1" applyFill="1" applyBorder="1"/>
    <xf numFmtId="0" fontId="6" fillId="0" borderId="55" xfId="0" applyFont="1" applyFill="1" applyBorder="1"/>
    <xf numFmtId="4" fontId="28" fillId="0" borderId="44" xfId="0" applyNumberFormat="1" applyFont="1" applyBorder="1"/>
    <xf numFmtId="4" fontId="28" fillId="0" borderId="57" xfId="0" applyNumberFormat="1" applyFont="1" applyBorder="1"/>
    <xf numFmtId="0" fontId="6" fillId="0" borderId="52" xfId="0" applyFont="1" applyBorder="1"/>
    <xf numFmtId="4" fontId="28" fillId="0" borderId="59" xfId="0" applyNumberFormat="1" applyFont="1" applyBorder="1"/>
    <xf numFmtId="0" fontId="0" fillId="2" borderId="53" xfId="0" applyFill="1" applyBorder="1"/>
    <xf numFmtId="0" fontId="9" fillId="0" borderId="54" xfId="0" applyFont="1" applyFill="1" applyBorder="1"/>
    <xf numFmtId="4" fontId="22" fillId="0" borderId="57" xfId="0" applyNumberFormat="1" applyFont="1" applyFill="1" applyBorder="1"/>
    <xf numFmtId="4" fontId="22" fillId="0" borderId="59" xfId="0" applyNumberFormat="1" applyFont="1" applyFill="1" applyBorder="1"/>
    <xf numFmtId="0" fontId="28" fillId="0" borderId="60" xfId="0" applyFont="1" applyBorder="1"/>
    <xf numFmtId="4" fontId="31" fillId="0" borderId="61" xfId="0" applyNumberFormat="1" applyFont="1" applyBorder="1" applyAlignment="1">
      <alignment horizontal="right"/>
    </xf>
    <xf numFmtId="0" fontId="28" fillId="0" borderId="62" xfId="0" applyFont="1" applyBorder="1"/>
    <xf numFmtId="4" fontId="31" fillId="0" borderId="63" xfId="0" applyNumberFormat="1" applyFont="1" applyBorder="1" applyAlignment="1">
      <alignment horizontal="right"/>
    </xf>
    <xf numFmtId="0" fontId="14" fillId="2" borderId="52" xfId="0" applyFont="1" applyFill="1" applyBorder="1"/>
    <xf numFmtId="0" fontId="13" fillId="0" borderId="54" xfId="0" applyFont="1" applyBorder="1"/>
    <xf numFmtId="0" fontId="6" fillId="0" borderId="57" xfId="0" applyFont="1" applyFill="1" applyBorder="1"/>
    <xf numFmtId="4" fontId="31" fillId="0" borderId="48" xfId="0" applyNumberFormat="1" applyFont="1" applyBorder="1"/>
    <xf numFmtId="4" fontId="31" fillId="0" borderId="51" xfId="0" applyNumberFormat="1" applyFont="1" applyBorder="1"/>
    <xf numFmtId="4" fontId="31" fillId="0" borderId="59" xfId="0" applyNumberFormat="1" applyFont="1" applyBorder="1"/>
    <xf numFmtId="0" fontId="6" fillId="0" borderId="47" xfId="0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6" fillId="0" borderId="58" xfId="0" applyFont="1" applyBorder="1" applyAlignment="1">
      <alignment horizontal="center"/>
    </xf>
    <xf numFmtId="0" fontId="13" fillId="0" borderId="56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3" fillId="0" borderId="50" xfId="0" applyFont="1" applyBorder="1" applyAlignment="1">
      <alignment horizontal="center"/>
    </xf>
    <xf numFmtId="0" fontId="6" fillId="0" borderId="58" xfId="0" applyFont="1" applyFill="1" applyBorder="1" applyAlignment="1">
      <alignment horizontal="center"/>
    </xf>
    <xf numFmtId="0" fontId="6" fillId="0" borderId="64" xfId="0" applyFont="1" applyBorder="1"/>
    <xf numFmtId="0" fontId="25" fillId="0" borderId="0" xfId="0" applyFont="1" applyBorder="1"/>
    <xf numFmtId="4" fontId="31" fillId="0" borderId="0" xfId="0" applyNumberFormat="1" applyFont="1" applyBorder="1"/>
    <xf numFmtId="0" fontId="25" fillId="0" borderId="0" xfId="0" applyFont="1" applyFill="1" applyBorder="1"/>
    <xf numFmtId="4" fontId="13" fillId="0" borderId="0" xfId="0" applyNumberFormat="1" applyFont="1" applyFill="1" applyBorder="1"/>
    <xf numFmtId="4" fontId="31" fillId="0" borderId="0" xfId="0" applyNumberFormat="1" applyFont="1" applyFill="1" applyBorder="1"/>
    <xf numFmtId="4" fontId="31" fillId="0" borderId="67" xfId="0" applyNumberFormat="1" applyFont="1" applyFill="1" applyBorder="1"/>
    <xf numFmtId="4" fontId="31" fillId="0" borderId="69" xfId="0" applyNumberFormat="1" applyFont="1" applyFill="1" applyBorder="1"/>
    <xf numFmtId="0" fontId="0" fillId="0" borderId="70" xfId="0" applyBorder="1"/>
    <xf numFmtId="0" fontId="40" fillId="0" borderId="66" xfId="0" applyFont="1" applyFill="1" applyBorder="1"/>
    <xf numFmtId="4" fontId="41" fillId="0" borderId="66" xfId="0" applyNumberFormat="1" applyFont="1" applyFill="1" applyBorder="1"/>
    <xf numFmtId="0" fontId="40" fillId="0" borderId="6" xfId="0" applyFont="1" applyFill="1" applyBorder="1"/>
    <xf numFmtId="4" fontId="41" fillId="0" borderId="6" xfId="0" applyNumberFormat="1" applyFont="1" applyFill="1" applyBorder="1"/>
    <xf numFmtId="49" fontId="37" fillId="0" borderId="65" xfId="0" applyNumberFormat="1" applyFont="1" applyFill="1" applyBorder="1"/>
    <xf numFmtId="0" fontId="37" fillId="0" borderId="66" xfId="0" applyFont="1" applyFill="1" applyBorder="1"/>
    <xf numFmtId="49" fontId="37" fillId="0" borderId="68" xfId="0" applyNumberFormat="1" applyFont="1" applyFill="1" applyBorder="1"/>
    <xf numFmtId="0" fontId="37" fillId="0" borderId="6" xfId="0" applyFont="1" applyFill="1" applyBorder="1"/>
    <xf numFmtId="0" fontId="42" fillId="0" borderId="72" xfId="0" applyFont="1" applyFill="1" applyBorder="1"/>
    <xf numFmtId="0" fontId="14" fillId="0" borderId="72" xfId="0" applyFont="1" applyFill="1" applyBorder="1"/>
    <xf numFmtId="0" fontId="40" fillId="0" borderId="72" xfId="0" applyFont="1" applyFill="1" applyBorder="1"/>
    <xf numFmtId="0" fontId="39" fillId="0" borderId="71" xfId="0" applyFont="1" applyFill="1" applyBorder="1"/>
    <xf numFmtId="49" fontId="37" fillId="0" borderId="6" xfId="0" applyNumberFormat="1" applyFont="1" applyFill="1" applyBorder="1"/>
    <xf numFmtId="49" fontId="37" fillId="0" borderId="74" xfId="0" applyNumberFormat="1" applyFont="1" applyFill="1" applyBorder="1"/>
    <xf numFmtId="0" fontId="32" fillId="0" borderId="0" xfId="0" applyFont="1" applyAlignment="1">
      <alignment horizontal="center" vertical="center"/>
    </xf>
    <xf numFmtId="0" fontId="6" fillId="0" borderId="45" xfId="0" applyFont="1" applyBorder="1" applyAlignment="1">
      <alignment horizontal="left"/>
    </xf>
    <xf numFmtId="0" fontId="6" fillId="0" borderId="47" xfId="0" applyFont="1" applyBorder="1" applyAlignment="1">
      <alignment horizontal="left"/>
    </xf>
    <xf numFmtId="4" fontId="25" fillId="0" borderId="48" xfId="0" applyNumberFormat="1" applyFont="1" applyBorder="1" applyAlignment="1">
      <alignment horizontal="right"/>
    </xf>
    <xf numFmtId="0" fontId="6" fillId="0" borderId="75" xfId="0" applyFont="1" applyBorder="1"/>
    <xf numFmtId="0" fontId="4" fillId="0" borderId="75" xfId="0" applyFont="1" applyBorder="1"/>
    <xf numFmtId="0" fontId="4" fillId="0" borderId="76" xfId="0" applyFont="1" applyBorder="1"/>
    <xf numFmtId="0" fontId="6" fillId="0" borderId="77" xfId="0" applyFont="1" applyBorder="1"/>
    <xf numFmtId="4" fontId="26" fillId="0" borderId="77" xfId="0" applyNumberFormat="1" applyFont="1" applyBorder="1"/>
    <xf numFmtId="4" fontId="31" fillId="0" borderId="78" xfId="0" applyNumberFormat="1" applyFont="1" applyBorder="1"/>
    <xf numFmtId="0" fontId="4" fillId="0" borderId="6" xfId="0" applyFont="1" applyBorder="1"/>
    <xf numFmtId="4" fontId="36" fillId="0" borderId="44" xfId="0" applyNumberFormat="1" applyFont="1" applyFill="1" applyBorder="1" applyAlignment="1">
      <alignment horizontal="right"/>
    </xf>
    <xf numFmtId="4" fontId="7" fillId="0" borderId="10" xfId="0" applyNumberFormat="1" applyFont="1" applyBorder="1" applyAlignment="1">
      <alignment horizontal="right"/>
    </xf>
    <xf numFmtId="4" fontId="36" fillId="0" borderId="49" xfId="0" applyNumberFormat="1" applyFont="1" applyBorder="1" applyAlignment="1">
      <alignment horizontal="right"/>
    </xf>
    <xf numFmtId="4" fontId="44" fillId="2" borderId="23" xfId="0" applyNumberFormat="1" applyFont="1" applyFill="1" applyBorder="1"/>
    <xf numFmtId="0" fontId="45" fillId="0" borderId="0" xfId="0" applyFont="1" applyAlignment="1">
      <alignment horizontal="center" vertical="center"/>
    </xf>
    <xf numFmtId="4" fontId="24" fillId="0" borderId="0" xfId="0" applyNumberFormat="1" applyFont="1" applyFill="1" applyBorder="1"/>
    <xf numFmtId="0" fontId="46" fillId="0" borderId="0" xfId="0" applyFont="1" applyFill="1" applyBorder="1"/>
    <xf numFmtId="0" fontId="32" fillId="0" borderId="0" xfId="0" applyFont="1" applyAlignment="1">
      <alignment horizontal="center" vertical="center"/>
    </xf>
    <xf numFmtId="0" fontId="6" fillId="0" borderId="79" xfId="0" applyFont="1" applyBorder="1"/>
    <xf numFmtId="0" fontId="6" fillId="0" borderId="58" xfId="0" applyFont="1" applyBorder="1" applyAlignment="1">
      <alignment horizontal="left"/>
    </xf>
    <xf numFmtId="4" fontId="30" fillId="0" borderId="44" xfId="0" applyNumberFormat="1" applyFont="1" applyBorder="1"/>
    <xf numFmtId="4" fontId="4" fillId="2" borderId="13" xfId="0" applyNumberFormat="1" applyFont="1" applyFill="1" applyBorder="1" applyAlignment="1">
      <alignment horizontal="right"/>
    </xf>
    <xf numFmtId="4" fontId="26" fillId="2" borderId="53" xfId="0" applyNumberFormat="1" applyFont="1" applyFill="1" applyBorder="1" applyAlignment="1">
      <alignment horizontal="right"/>
    </xf>
    <xf numFmtId="0" fontId="6" fillId="0" borderId="80" xfId="0" applyFont="1" applyBorder="1"/>
    <xf numFmtId="0" fontId="6" fillId="0" borderId="1" xfId="0" applyFont="1" applyBorder="1"/>
    <xf numFmtId="4" fontId="6" fillId="0" borderId="2" xfId="0" applyNumberFormat="1" applyFont="1" applyFill="1" applyBorder="1" applyAlignment="1">
      <alignment horizontal="right"/>
    </xf>
    <xf numFmtId="4" fontId="26" fillId="0" borderId="55" xfId="0" applyNumberFormat="1" applyFont="1" applyFill="1" applyBorder="1" applyAlignment="1">
      <alignment horizontal="right"/>
    </xf>
    <xf numFmtId="0" fontId="6" fillId="0" borderId="50" xfId="0" applyFont="1" applyBorder="1"/>
    <xf numFmtId="0" fontId="47" fillId="0" borderId="10" xfId="0" applyFont="1" applyBorder="1"/>
    <xf numFmtId="0" fontId="47" fillId="0" borderId="6" xfId="0" applyFont="1" applyBorder="1"/>
    <xf numFmtId="0" fontId="47" fillId="0" borderId="8" xfId="0" applyFont="1" applyBorder="1" applyAlignment="1">
      <alignment horizontal="right"/>
    </xf>
    <xf numFmtId="0" fontId="47" fillId="0" borderId="7" xfId="0" applyFont="1" applyFill="1" applyBorder="1"/>
    <xf numFmtId="4" fontId="48" fillId="0" borderId="7" xfId="0" applyNumberFormat="1" applyFont="1" applyFill="1" applyBorder="1"/>
    <xf numFmtId="0" fontId="13" fillId="0" borderId="47" xfId="0" applyFont="1" applyBorder="1"/>
    <xf numFmtId="4" fontId="47" fillId="0" borderId="7" xfId="0" applyNumberFormat="1" applyFont="1" applyFill="1" applyBorder="1" applyAlignment="1">
      <alignment horizontal="right"/>
    </xf>
    <xf numFmtId="0" fontId="6" fillId="0" borderId="6" xfId="0" applyFont="1" applyFill="1" applyBorder="1"/>
    <xf numFmtId="0" fontId="13" fillId="0" borderId="10" xfId="0" applyFont="1" applyBorder="1"/>
    <xf numFmtId="0" fontId="6" fillId="0" borderId="8" xfId="0" applyFont="1" applyBorder="1" applyAlignment="1">
      <alignment horizontal="right"/>
    </xf>
    <xf numFmtId="0" fontId="6" fillId="0" borderId="81" xfId="0" applyFont="1" applyBorder="1"/>
    <xf numFmtId="0" fontId="25" fillId="0" borderId="14" xfId="0" applyFont="1" applyBorder="1"/>
    <xf numFmtId="0" fontId="6" fillId="0" borderId="14" xfId="0" applyFont="1" applyBorder="1"/>
    <xf numFmtId="0" fontId="13" fillId="0" borderId="14" xfId="0" applyFont="1" applyBorder="1"/>
    <xf numFmtId="4" fontId="13" fillId="0" borderId="82" xfId="0" applyNumberFormat="1" applyFont="1" applyBorder="1" applyAlignment="1">
      <alignment horizontal="right"/>
    </xf>
    <xf numFmtId="4" fontId="36" fillId="0" borderId="83" xfId="0" applyNumberFormat="1" applyFont="1" applyBorder="1" applyAlignment="1">
      <alignment horizontal="right"/>
    </xf>
    <xf numFmtId="0" fontId="13" fillId="0" borderId="7" xfId="0" applyFont="1" applyBorder="1"/>
    <xf numFmtId="4" fontId="26" fillId="0" borderId="7" xfId="0" applyNumberFormat="1" applyFont="1" applyBorder="1"/>
    <xf numFmtId="0" fontId="6" fillId="0" borderId="84" xfId="0" applyFont="1" applyBorder="1"/>
    <xf numFmtId="0" fontId="6" fillId="0" borderId="85" xfId="0" applyFont="1" applyBorder="1"/>
    <xf numFmtId="0" fontId="6" fillId="0" borderId="20" xfId="0" applyFont="1" applyBorder="1"/>
    <xf numFmtId="0" fontId="13" fillId="0" borderId="86" xfId="0" applyFont="1" applyBorder="1"/>
    <xf numFmtId="4" fontId="26" fillId="0" borderId="86" xfId="0" applyNumberFormat="1" applyFont="1" applyBorder="1"/>
    <xf numFmtId="0" fontId="6" fillId="0" borderId="58" xfId="0" applyFont="1" applyBorder="1"/>
    <xf numFmtId="4" fontId="47" fillId="0" borderId="10" xfId="0" applyNumberFormat="1" applyFont="1" applyBorder="1" applyAlignment="1">
      <alignment horizontal="right"/>
    </xf>
    <xf numFmtId="0" fontId="4" fillId="0" borderId="20" xfId="0" applyFont="1" applyFill="1" applyBorder="1"/>
    <xf numFmtId="0" fontId="8" fillId="0" borderId="20" xfId="0" applyFont="1" applyFill="1" applyBorder="1"/>
    <xf numFmtId="0" fontId="8" fillId="0" borderId="88" xfId="0" applyFont="1" applyFill="1" applyBorder="1"/>
    <xf numFmtId="0" fontId="6" fillId="0" borderId="86" xfId="0" applyFont="1" applyFill="1" applyBorder="1"/>
    <xf numFmtId="4" fontId="6" fillId="0" borderId="86" xfId="0" applyNumberFormat="1" applyFont="1" applyFill="1" applyBorder="1" applyAlignment="1">
      <alignment horizontal="right"/>
    </xf>
    <xf numFmtId="4" fontId="36" fillId="0" borderId="89" xfId="0" applyNumberFormat="1" applyFont="1" applyBorder="1" applyAlignment="1">
      <alignment horizontal="right"/>
    </xf>
    <xf numFmtId="4" fontId="36" fillId="0" borderId="51" xfId="0" applyNumberFormat="1" applyFont="1" applyBorder="1"/>
    <xf numFmtId="4" fontId="36" fillId="0" borderId="44" xfId="0" applyNumberFormat="1" applyFont="1" applyBorder="1"/>
    <xf numFmtId="4" fontId="36" fillId="0" borderId="87" xfId="0" applyNumberFormat="1" applyFont="1" applyBorder="1"/>
    <xf numFmtId="4" fontId="36" fillId="0" borderId="48" xfId="0" applyNumberFormat="1" applyFont="1" applyFill="1" applyBorder="1" applyAlignment="1">
      <alignment horizontal="right"/>
    </xf>
    <xf numFmtId="4" fontId="0" fillId="0" borderId="0" xfId="0" applyNumberFormat="1"/>
    <xf numFmtId="0" fontId="23" fillId="0" borderId="15" xfId="0" applyFont="1" applyBorder="1" applyAlignment="1">
      <alignment horizontal="left"/>
    </xf>
    <xf numFmtId="0" fontId="0" fillId="0" borderId="15" xfId="0" applyBorder="1" applyAlignment="1">
      <alignment horizontal="left"/>
    </xf>
    <xf numFmtId="4" fontId="38" fillId="0" borderId="72" xfId="0" applyNumberFormat="1" applyFont="1" applyFill="1" applyBorder="1" applyAlignment="1"/>
    <xf numFmtId="0" fontId="43" fillId="0" borderId="73" xfId="0" applyFont="1" applyBorder="1" applyAlignment="1"/>
    <xf numFmtId="0" fontId="45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4" fontId="34" fillId="0" borderId="20" xfId="0" applyNumberFormat="1" applyFont="1" applyBorder="1" applyAlignment="1"/>
    <xf numFmtId="4" fontId="34" fillId="0" borderId="41" xfId="0" applyNumberFormat="1" applyFont="1" applyBorder="1" applyAlignment="1"/>
    <xf numFmtId="4" fontId="23" fillId="0" borderId="38" xfId="0" applyNumberFormat="1" applyFont="1" applyBorder="1" applyAlignment="1"/>
    <xf numFmtId="4" fontId="23" fillId="0" borderId="39" xfId="0" applyNumberFormat="1" applyFont="1" applyBorder="1" applyAlignment="1"/>
    <xf numFmtId="4" fontId="23" fillId="0" borderId="6" xfId="0" applyNumberFormat="1" applyFont="1" applyBorder="1" applyAlignment="1"/>
    <xf numFmtId="4" fontId="23" fillId="0" borderId="35" xfId="0" applyNumberFormat="1" applyFont="1" applyBorder="1" applyAlignment="1"/>
    <xf numFmtId="4" fontId="34" fillId="0" borderId="10" xfId="0" applyNumberFormat="1" applyFont="1" applyBorder="1" applyAlignment="1"/>
    <xf numFmtId="4" fontId="34" fillId="0" borderId="36" xfId="0" applyNumberFormat="1" applyFont="1" applyBorder="1" applyAlignment="1"/>
    <xf numFmtId="4" fontId="34" fillId="0" borderId="6" xfId="0" applyNumberFormat="1" applyFont="1" applyBorder="1" applyAlignment="1"/>
    <xf numFmtId="4" fontId="34" fillId="0" borderId="35" xfId="0" applyNumberFormat="1" applyFont="1" applyBorder="1" applyAlignment="1"/>
    <xf numFmtId="4" fontId="34" fillId="0" borderId="15" xfId="0" applyNumberFormat="1" applyFont="1" applyBorder="1" applyAlignment="1"/>
    <xf numFmtId="4" fontId="34" fillId="0" borderId="43" xfId="0" applyNumberFormat="1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H13" sqref="H13"/>
    </sheetView>
  </sheetViews>
  <sheetFormatPr defaultRowHeight="12.75"/>
  <cols>
    <col min="7" max="7" width="7.5703125" customWidth="1"/>
    <col min="9" max="9" width="12" customWidth="1"/>
  </cols>
  <sheetData>
    <row r="1" spans="1:9" ht="15">
      <c r="A1" s="46"/>
      <c r="B1" s="47"/>
      <c r="C1" s="47"/>
      <c r="D1" s="47"/>
      <c r="E1" s="47"/>
      <c r="F1" s="47"/>
      <c r="G1" s="47"/>
      <c r="H1" s="46"/>
    </row>
    <row r="2" spans="1:9" ht="15.75" thickBot="1">
      <c r="A2" s="254" t="s">
        <v>59</v>
      </c>
      <c r="B2" s="255"/>
      <c r="C2" s="255"/>
      <c r="D2" s="255"/>
      <c r="E2" s="255"/>
      <c r="F2" s="255"/>
      <c r="G2" s="255"/>
      <c r="H2" s="255"/>
      <c r="I2" s="255"/>
    </row>
    <row r="3" spans="1:9" ht="14.25" thickTop="1" thickBot="1">
      <c r="A3" s="82"/>
      <c r="B3" s="83"/>
      <c r="C3" s="83"/>
      <c r="D3" s="84"/>
      <c r="E3" s="84"/>
      <c r="F3" s="85"/>
      <c r="G3" s="86" t="s">
        <v>0</v>
      </c>
      <c r="H3" s="86" t="s">
        <v>1</v>
      </c>
      <c r="I3" s="72" t="s">
        <v>2</v>
      </c>
    </row>
    <row r="4" spans="1:9" ht="14.25" thickTop="1" thickBot="1">
      <c r="A4" s="128" t="s">
        <v>144</v>
      </c>
      <c r="B4" s="48"/>
      <c r="C4" s="48"/>
      <c r="D4" s="48"/>
      <c r="E4" s="48"/>
      <c r="F4" s="48"/>
      <c r="G4" s="49">
        <v>1</v>
      </c>
      <c r="H4" s="52"/>
      <c r="I4" s="104">
        <f>G4*H4</f>
        <v>0</v>
      </c>
    </row>
    <row r="5" spans="1:9" ht="13.5" thickTop="1">
      <c r="A5" s="53"/>
      <c r="B5" s="129" t="s">
        <v>145</v>
      </c>
      <c r="C5" s="50"/>
      <c r="D5" s="50"/>
      <c r="E5" s="50"/>
      <c r="F5" s="50"/>
      <c r="G5" s="51"/>
      <c r="H5" s="19"/>
      <c r="I5" s="105"/>
    </row>
    <row r="6" spans="1:9">
      <c r="A6" s="54"/>
      <c r="B6" s="129" t="s">
        <v>146</v>
      </c>
      <c r="C6" s="50"/>
      <c r="D6" s="50"/>
      <c r="E6" s="50"/>
      <c r="F6" s="50"/>
      <c r="G6" s="21"/>
      <c r="H6" s="17"/>
      <c r="I6" s="106"/>
    </row>
    <row r="7" spans="1:9" s="109" customFormat="1" ht="13.5" thickBot="1">
      <c r="A7" s="54"/>
      <c r="B7" s="122" t="s">
        <v>147</v>
      </c>
      <c r="C7" s="129"/>
      <c r="D7" s="129"/>
      <c r="E7" s="129"/>
      <c r="F7" s="129"/>
      <c r="G7" s="21"/>
      <c r="H7" s="17"/>
      <c r="I7" s="106"/>
    </row>
    <row r="8" spans="1:9" s="109" customFormat="1" ht="14.25" thickTop="1" thickBot="1">
      <c r="A8" s="128" t="s">
        <v>157</v>
      </c>
      <c r="B8" s="48"/>
      <c r="C8" s="48"/>
      <c r="D8" s="48"/>
      <c r="E8" s="48"/>
      <c r="F8" s="48"/>
      <c r="G8" s="49">
        <v>1</v>
      </c>
      <c r="H8" s="52"/>
      <c r="I8" s="104">
        <f>G8*H8</f>
        <v>0</v>
      </c>
    </row>
    <row r="9" spans="1:9" s="109" customFormat="1" ht="14.25" thickTop="1" thickBot="1">
      <c r="A9" s="54"/>
      <c r="B9" s="206" t="s">
        <v>158</v>
      </c>
      <c r="C9" s="38"/>
      <c r="D9" s="38"/>
      <c r="E9" s="38"/>
      <c r="F9" s="38"/>
      <c r="G9" s="21"/>
      <c r="H9" s="205"/>
      <c r="I9" s="106"/>
    </row>
    <row r="10" spans="1:9" s="109" customFormat="1" ht="14.25" thickTop="1" thickBot="1">
      <c r="A10" s="128" t="s">
        <v>159</v>
      </c>
      <c r="B10" s="48"/>
      <c r="C10" s="48"/>
      <c r="D10" s="48"/>
      <c r="E10" s="48"/>
      <c r="F10" s="48"/>
      <c r="G10" s="49">
        <v>1</v>
      </c>
      <c r="H10" s="52"/>
      <c r="I10" s="104">
        <f>G10*H10</f>
        <v>0</v>
      </c>
    </row>
    <row r="11" spans="1:9" s="109" customFormat="1" ht="13.5" thickTop="1">
      <c r="A11" s="54"/>
      <c r="B11" s="206" t="s">
        <v>67</v>
      </c>
      <c r="C11" s="38"/>
      <c r="D11" s="38"/>
      <c r="E11" s="38"/>
      <c r="F11" s="38"/>
      <c r="G11" s="21"/>
      <c r="H11" s="205"/>
      <c r="I11" s="106"/>
    </row>
    <row r="12" spans="1:9" s="109" customFormat="1" ht="13.5" thickBot="1">
      <c r="A12" s="54"/>
      <c r="B12" s="129" t="s">
        <v>68</v>
      </c>
      <c r="C12" s="129"/>
      <c r="D12" s="129"/>
      <c r="E12" s="129"/>
      <c r="F12" s="129"/>
      <c r="G12" s="21"/>
      <c r="H12" s="205"/>
      <c r="I12" s="106"/>
    </row>
    <row r="13" spans="1:9" s="109" customFormat="1" ht="14.25" thickTop="1" thickBot="1">
      <c r="A13" s="128" t="s">
        <v>148</v>
      </c>
      <c r="B13" s="48"/>
      <c r="C13" s="48"/>
      <c r="D13" s="48"/>
      <c r="E13" s="48"/>
      <c r="F13" s="48"/>
      <c r="G13" s="49">
        <v>1</v>
      </c>
      <c r="H13" s="52"/>
      <c r="I13" s="203">
        <f>G13*H13</f>
        <v>0</v>
      </c>
    </row>
    <row r="14" spans="1:9" ht="14.25" thickTop="1" thickBot="1">
      <c r="A14" s="79"/>
      <c r="B14" s="81" t="s">
        <v>24</v>
      </c>
      <c r="C14" s="73"/>
      <c r="D14" s="73"/>
      <c r="E14" s="73"/>
      <c r="F14" s="73"/>
      <c r="G14" s="80"/>
      <c r="H14" s="80"/>
      <c r="I14" s="107">
        <f>SUM(I4:I13)</f>
        <v>0</v>
      </c>
    </row>
    <row r="15" spans="1:9" ht="13.5" thickTop="1"/>
  </sheetData>
  <mergeCells count="1">
    <mergeCell ref="A2:I2"/>
  </mergeCells>
  <phoneticPr fontId="7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4"/>
  <sheetViews>
    <sheetView topLeftCell="A162" workbookViewId="0">
      <selection activeCell="H128" sqref="H128"/>
    </sheetView>
  </sheetViews>
  <sheetFormatPr defaultRowHeight="12.75"/>
  <cols>
    <col min="1" max="1" width="4.28515625" customWidth="1"/>
    <col min="6" max="6" width="20.85546875" customWidth="1"/>
    <col min="7" max="7" width="4.7109375" customWidth="1"/>
    <col min="8" max="8" width="9" customWidth="1"/>
    <col min="9" max="9" width="10.140625" customWidth="1"/>
  </cols>
  <sheetData>
    <row r="1" spans="1:12" ht="18">
      <c r="A1" s="1" t="s">
        <v>60</v>
      </c>
      <c r="B1" s="1"/>
      <c r="C1" s="2"/>
      <c r="D1" s="2"/>
      <c r="E1" s="2"/>
      <c r="F1" s="2"/>
      <c r="G1" s="2"/>
      <c r="H1" s="3"/>
      <c r="I1" s="3"/>
      <c r="J1" s="20"/>
      <c r="K1" s="20"/>
      <c r="L1" s="20"/>
    </row>
    <row r="2" spans="1:12" s="109" customFormat="1" ht="18.75" thickBot="1">
      <c r="A2" s="1"/>
      <c r="B2" s="1"/>
      <c r="C2" s="2"/>
      <c r="D2" s="2"/>
      <c r="E2" s="2"/>
      <c r="F2" s="2"/>
      <c r="G2" s="2"/>
      <c r="H2" s="3"/>
      <c r="I2" s="3"/>
      <c r="J2" s="20"/>
      <c r="K2" s="20"/>
      <c r="L2" s="20"/>
    </row>
    <row r="3" spans="1:12" ht="14.25" thickTop="1" thickBot="1">
      <c r="A3" s="137" t="s">
        <v>61</v>
      </c>
      <c r="B3" s="12"/>
      <c r="C3" s="12"/>
      <c r="D3" s="12"/>
      <c r="E3" s="12"/>
      <c r="F3" s="12"/>
      <c r="G3" s="12"/>
      <c r="H3" s="12"/>
      <c r="I3" s="138"/>
      <c r="J3" s="20"/>
      <c r="K3" s="20"/>
      <c r="L3" s="20"/>
    </row>
    <row r="4" spans="1:12" ht="14.25" thickTop="1" thickBot="1">
      <c r="A4" s="139"/>
      <c r="B4" s="4"/>
      <c r="C4" s="4"/>
      <c r="D4" s="5"/>
      <c r="E4" s="5"/>
      <c r="F4" s="6"/>
      <c r="G4" s="7" t="s">
        <v>0</v>
      </c>
      <c r="H4" s="7" t="s">
        <v>1</v>
      </c>
      <c r="I4" s="140" t="s">
        <v>2</v>
      </c>
      <c r="J4" s="20"/>
      <c r="K4" s="20"/>
      <c r="L4" s="20"/>
    </row>
    <row r="5" spans="1:12">
      <c r="A5" s="190" t="s">
        <v>3</v>
      </c>
      <c r="B5" s="110" t="s">
        <v>47</v>
      </c>
      <c r="C5" s="110"/>
      <c r="D5" s="110"/>
      <c r="E5" s="110"/>
      <c r="F5" s="110"/>
      <c r="G5" s="111">
        <v>90</v>
      </c>
      <c r="H5" s="125"/>
      <c r="I5" s="136">
        <f t="shared" ref="I5:I8" si="0">H5*G5</f>
        <v>0</v>
      </c>
      <c r="J5" s="20"/>
      <c r="K5" s="20"/>
      <c r="L5" s="20"/>
    </row>
    <row r="6" spans="1:12" s="109" customFormat="1">
      <c r="A6" s="191" t="s">
        <v>48</v>
      </c>
      <c r="B6" s="130" t="s">
        <v>49</v>
      </c>
      <c r="C6" s="130"/>
      <c r="D6" s="130"/>
      <c r="E6" s="130"/>
      <c r="F6" s="130"/>
      <c r="G6" s="112">
        <v>48</v>
      </c>
      <c r="H6" s="131"/>
      <c r="I6" s="135">
        <f t="shared" si="0"/>
        <v>0</v>
      </c>
      <c r="J6" s="20"/>
      <c r="K6" s="20"/>
      <c r="L6" s="20"/>
    </row>
    <row r="7" spans="1:12" s="109" customFormat="1">
      <c r="A7" s="191" t="s">
        <v>13</v>
      </c>
      <c r="B7" s="130" t="s">
        <v>87</v>
      </c>
      <c r="C7" s="130"/>
      <c r="D7" s="130"/>
      <c r="E7" s="130"/>
      <c r="F7" s="130"/>
      <c r="G7" s="112">
        <v>2</v>
      </c>
      <c r="H7" s="131"/>
      <c r="I7" s="135">
        <f t="shared" si="0"/>
        <v>0</v>
      </c>
      <c r="J7" s="20"/>
      <c r="K7" s="20"/>
      <c r="L7" s="20"/>
    </row>
    <row r="8" spans="1:12" s="109" customFormat="1">
      <c r="A8" s="191" t="s">
        <v>14</v>
      </c>
      <c r="B8" s="130" t="s">
        <v>50</v>
      </c>
      <c r="C8" s="130"/>
      <c r="D8" s="130"/>
      <c r="E8" s="130"/>
      <c r="F8" s="130"/>
      <c r="G8" s="112">
        <v>2</v>
      </c>
      <c r="H8" s="131"/>
      <c r="I8" s="135">
        <f t="shared" si="0"/>
        <v>0</v>
      </c>
      <c r="J8" s="20"/>
      <c r="K8" s="20"/>
      <c r="L8" s="20"/>
    </row>
    <row r="9" spans="1:12">
      <c r="A9" s="132" t="s">
        <v>37</v>
      </c>
      <c r="B9" s="130" t="s">
        <v>69</v>
      </c>
      <c r="C9" s="130"/>
      <c r="D9" s="130"/>
      <c r="E9" s="130"/>
      <c r="F9" s="130"/>
      <c r="G9" s="112">
        <v>9</v>
      </c>
      <c r="H9" s="126"/>
      <c r="I9" s="135">
        <f t="shared" ref="I9:I14" si="1">H9*G9</f>
        <v>0</v>
      </c>
      <c r="J9" s="20"/>
      <c r="K9" s="20"/>
      <c r="L9" s="20"/>
    </row>
    <row r="10" spans="1:12">
      <c r="A10" s="159" t="s">
        <v>38</v>
      </c>
      <c r="B10" s="130" t="s">
        <v>70</v>
      </c>
      <c r="C10" s="130"/>
      <c r="D10" s="130"/>
      <c r="E10" s="130"/>
      <c r="F10" s="130"/>
      <c r="G10" s="112">
        <v>13</v>
      </c>
      <c r="H10" s="55"/>
      <c r="I10" s="135">
        <f t="shared" si="1"/>
        <v>0</v>
      </c>
      <c r="J10" s="20"/>
      <c r="K10" s="20"/>
      <c r="L10" s="20"/>
    </row>
    <row r="11" spans="1:12" s="109" customFormat="1">
      <c r="A11" s="159" t="s">
        <v>39</v>
      </c>
      <c r="B11" s="130" t="s">
        <v>71</v>
      </c>
      <c r="C11" s="130"/>
      <c r="D11" s="130"/>
      <c r="E11" s="130"/>
      <c r="F11" s="130"/>
      <c r="G11" s="112">
        <v>3</v>
      </c>
      <c r="H11" s="126"/>
      <c r="I11" s="135">
        <f t="shared" ref="I11" si="2">H11*G11</f>
        <v>0</v>
      </c>
      <c r="J11" s="20"/>
      <c r="K11" s="20"/>
      <c r="L11" s="20"/>
    </row>
    <row r="12" spans="1:12">
      <c r="A12" s="160" t="s">
        <v>40</v>
      </c>
      <c r="B12" s="130" t="s">
        <v>72</v>
      </c>
      <c r="C12" s="130"/>
      <c r="D12" s="130"/>
      <c r="E12" s="130"/>
      <c r="F12" s="130"/>
      <c r="G12" s="112">
        <v>1</v>
      </c>
      <c r="H12" s="126"/>
      <c r="I12" s="133">
        <f t="shared" si="1"/>
        <v>0</v>
      </c>
      <c r="J12" s="20"/>
      <c r="K12" s="20"/>
      <c r="L12" s="20"/>
    </row>
    <row r="13" spans="1:12">
      <c r="A13" s="159" t="s">
        <v>86</v>
      </c>
      <c r="B13" s="115" t="s">
        <v>88</v>
      </c>
      <c r="C13" s="115"/>
      <c r="D13" s="115"/>
      <c r="E13" s="115"/>
      <c r="F13" s="208"/>
      <c r="G13" s="112">
        <v>5</v>
      </c>
      <c r="H13" s="126"/>
      <c r="I13" s="133">
        <f t="shared" si="1"/>
        <v>0</v>
      </c>
      <c r="J13" s="20"/>
      <c r="K13" s="20"/>
      <c r="L13" s="20"/>
    </row>
    <row r="14" spans="1:12" s="109" customFormat="1">
      <c r="A14" s="159" t="s">
        <v>7</v>
      </c>
      <c r="B14" s="115" t="s">
        <v>89</v>
      </c>
      <c r="C14" s="115"/>
      <c r="D14" s="115"/>
      <c r="E14" s="115"/>
      <c r="F14" s="208"/>
      <c r="G14" s="112">
        <v>5</v>
      </c>
      <c r="H14" s="126"/>
      <c r="I14" s="133">
        <f t="shared" si="1"/>
        <v>0</v>
      </c>
      <c r="J14" s="20"/>
      <c r="K14" s="20"/>
      <c r="L14" s="20"/>
    </row>
    <row r="15" spans="1:12" s="109" customFormat="1">
      <c r="A15" s="159" t="s">
        <v>8</v>
      </c>
      <c r="B15" s="130" t="s">
        <v>85</v>
      </c>
      <c r="C15" s="130"/>
      <c r="D15" s="130"/>
      <c r="E15" s="130"/>
      <c r="F15" s="113"/>
      <c r="G15" s="112">
        <v>5</v>
      </c>
      <c r="H15" s="126"/>
      <c r="I15" s="133">
        <f t="shared" ref="I15" si="3">H15*G15</f>
        <v>0</v>
      </c>
      <c r="J15" s="20"/>
      <c r="K15" s="20"/>
      <c r="L15" s="20"/>
    </row>
    <row r="16" spans="1:12">
      <c r="A16" s="159" t="s">
        <v>34</v>
      </c>
      <c r="B16" s="114" t="s">
        <v>5</v>
      </c>
      <c r="C16" s="130"/>
      <c r="D16" s="130"/>
      <c r="E16" s="130"/>
      <c r="F16" s="113"/>
      <c r="G16" s="112">
        <v>80</v>
      </c>
      <c r="H16" s="56"/>
      <c r="I16" s="142">
        <f t="shared" ref="I16:I17" si="4">G16*H16</f>
        <v>0</v>
      </c>
      <c r="J16" s="20"/>
      <c r="K16" s="20"/>
      <c r="L16" s="20"/>
    </row>
    <row r="17" spans="1:12">
      <c r="A17" s="159" t="s">
        <v>35</v>
      </c>
      <c r="B17" s="130" t="s">
        <v>6</v>
      </c>
      <c r="C17" s="130"/>
      <c r="D17" s="130"/>
      <c r="E17" s="130"/>
      <c r="F17" s="130"/>
      <c r="G17" s="112">
        <v>150</v>
      </c>
      <c r="H17" s="55"/>
      <c r="I17" s="141">
        <f t="shared" si="4"/>
        <v>0</v>
      </c>
      <c r="J17" s="20"/>
      <c r="K17" s="20"/>
      <c r="L17" s="20"/>
    </row>
    <row r="18" spans="1:12">
      <c r="A18" s="159" t="s">
        <v>36</v>
      </c>
      <c r="B18" s="130" t="s">
        <v>31</v>
      </c>
      <c r="C18" s="130"/>
      <c r="D18" s="130"/>
      <c r="E18" s="130"/>
      <c r="F18" s="130"/>
      <c r="G18" s="112">
        <v>14</v>
      </c>
      <c r="H18" s="131"/>
      <c r="I18" s="135">
        <f t="shared" ref="I18:I20" si="5">H18*G18</f>
        <v>0</v>
      </c>
      <c r="J18" s="20"/>
      <c r="K18" s="20"/>
      <c r="L18" s="20"/>
    </row>
    <row r="19" spans="1:12" s="109" customFormat="1">
      <c r="A19" s="159" t="s">
        <v>9</v>
      </c>
      <c r="B19" s="130" t="s">
        <v>73</v>
      </c>
      <c r="C19" s="130"/>
      <c r="D19" s="130"/>
      <c r="E19" s="130"/>
      <c r="F19" s="113"/>
      <c r="G19" s="112">
        <v>38</v>
      </c>
      <c r="H19" s="126"/>
      <c r="I19" s="135">
        <f t="shared" si="5"/>
        <v>0</v>
      </c>
      <c r="J19" s="20"/>
      <c r="K19" s="20"/>
      <c r="L19" s="20"/>
    </row>
    <row r="20" spans="1:12">
      <c r="A20" s="159" t="s">
        <v>41</v>
      </c>
      <c r="B20" s="130" t="s">
        <v>74</v>
      </c>
      <c r="C20" s="130"/>
      <c r="D20" s="130"/>
      <c r="E20" s="130"/>
      <c r="F20" s="113"/>
      <c r="G20" s="112">
        <v>5</v>
      </c>
      <c r="H20" s="126"/>
      <c r="I20" s="133">
        <f t="shared" si="5"/>
        <v>0</v>
      </c>
      <c r="J20" s="20"/>
      <c r="K20" s="20"/>
      <c r="L20" s="20"/>
    </row>
    <row r="21" spans="1:12" s="109" customFormat="1">
      <c r="A21" s="159" t="s">
        <v>10</v>
      </c>
      <c r="B21" s="130" t="s">
        <v>90</v>
      </c>
      <c r="C21" s="130"/>
      <c r="D21" s="130"/>
      <c r="E21" s="130"/>
      <c r="F21" s="113"/>
      <c r="G21" s="112">
        <v>6</v>
      </c>
      <c r="H21" s="126"/>
      <c r="I21" s="133">
        <f t="shared" ref="I21" si="6">H21*G21</f>
        <v>0</v>
      </c>
      <c r="J21" s="20"/>
      <c r="K21" s="20"/>
      <c r="L21" s="20"/>
    </row>
    <row r="22" spans="1:12" s="109" customFormat="1">
      <c r="A22" s="191" t="s">
        <v>92</v>
      </c>
      <c r="B22" s="130" t="s">
        <v>91</v>
      </c>
      <c r="C22" s="130"/>
      <c r="D22" s="130"/>
      <c r="E22" s="130"/>
      <c r="F22" s="113"/>
      <c r="G22" s="112">
        <v>3</v>
      </c>
      <c r="H22" s="126"/>
      <c r="I22" s="133">
        <f t="shared" ref="I22" si="7">G22*H22</f>
        <v>0</v>
      </c>
      <c r="J22" s="20"/>
      <c r="K22" s="20"/>
      <c r="L22" s="20"/>
    </row>
    <row r="23" spans="1:12">
      <c r="A23" s="165" t="s">
        <v>93</v>
      </c>
      <c r="B23" s="130" t="s">
        <v>75</v>
      </c>
      <c r="C23" s="130"/>
      <c r="D23" s="130"/>
      <c r="E23" s="130"/>
      <c r="F23" s="113"/>
      <c r="G23" s="112">
        <v>27</v>
      </c>
      <c r="H23" s="126"/>
      <c r="I23" s="192">
        <f>G23*H23</f>
        <v>0</v>
      </c>
      <c r="J23" s="20"/>
      <c r="K23" s="20"/>
      <c r="L23" s="20"/>
    </row>
    <row r="24" spans="1:12" s="109" customFormat="1">
      <c r="A24" s="159" t="s">
        <v>21</v>
      </c>
      <c r="B24" s="130" t="s">
        <v>76</v>
      </c>
      <c r="C24" s="130"/>
      <c r="D24" s="130"/>
      <c r="E24" s="130"/>
      <c r="F24" s="113"/>
      <c r="G24" s="112">
        <v>4</v>
      </c>
      <c r="H24" s="126"/>
      <c r="I24" s="135">
        <f>G24*H24</f>
        <v>0</v>
      </c>
      <c r="J24" s="20"/>
      <c r="K24" s="20"/>
      <c r="L24" s="20"/>
    </row>
    <row r="25" spans="1:12" s="109" customFormat="1">
      <c r="A25" s="191" t="s">
        <v>95</v>
      </c>
      <c r="B25" s="130" t="s">
        <v>77</v>
      </c>
      <c r="C25" s="130"/>
      <c r="D25" s="130"/>
      <c r="E25" s="130"/>
      <c r="F25" s="130"/>
      <c r="G25" s="112">
        <v>40</v>
      </c>
      <c r="H25" s="108"/>
      <c r="I25" s="135">
        <f t="shared" ref="I25" si="8">H25*G25</f>
        <v>0</v>
      </c>
      <c r="J25" s="20"/>
      <c r="K25" s="20"/>
      <c r="L25" s="20"/>
    </row>
    <row r="26" spans="1:12">
      <c r="A26" s="159" t="s">
        <v>53</v>
      </c>
      <c r="B26" s="130" t="s">
        <v>78</v>
      </c>
      <c r="C26" s="130"/>
      <c r="D26" s="130"/>
      <c r="E26" s="130"/>
      <c r="F26" s="130"/>
      <c r="G26" s="112">
        <v>13</v>
      </c>
      <c r="H26" s="126"/>
      <c r="I26" s="133">
        <f>H26*G26</f>
        <v>0</v>
      </c>
      <c r="J26" s="20"/>
      <c r="K26" s="20"/>
      <c r="L26" s="20"/>
    </row>
    <row r="27" spans="1:12">
      <c r="A27" s="159" t="s">
        <v>54</v>
      </c>
      <c r="B27" s="130" t="s">
        <v>94</v>
      </c>
      <c r="C27" s="130"/>
      <c r="D27" s="130"/>
      <c r="E27" s="130"/>
      <c r="F27" s="130"/>
      <c r="G27" s="112">
        <v>2</v>
      </c>
      <c r="H27" s="108"/>
      <c r="I27" s="135">
        <f t="shared" ref="I27:I29" si="9">G27*H27</f>
        <v>0</v>
      </c>
      <c r="J27" s="20"/>
      <c r="K27" s="20"/>
      <c r="L27" s="20"/>
    </row>
    <row r="28" spans="1:12" s="109" customFormat="1">
      <c r="A28" s="159" t="s">
        <v>55</v>
      </c>
      <c r="B28" s="130" t="s">
        <v>96</v>
      </c>
      <c r="C28" s="130"/>
      <c r="D28" s="130"/>
      <c r="E28" s="130"/>
      <c r="F28" s="130"/>
      <c r="G28" s="112">
        <v>1</v>
      </c>
      <c r="H28" s="108"/>
      <c r="I28" s="135">
        <f t="shared" ref="I28" si="10">G28*H28</f>
        <v>0</v>
      </c>
      <c r="J28" s="20"/>
      <c r="K28" s="20"/>
      <c r="L28" s="20"/>
    </row>
    <row r="29" spans="1:12">
      <c r="A29" s="159" t="s">
        <v>80</v>
      </c>
      <c r="B29" s="130" t="s">
        <v>79</v>
      </c>
      <c r="C29" s="130"/>
      <c r="D29" s="130"/>
      <c r="E29" s="130"/>
      <c r="F29" s="130"/>
      <c r="G29" s="112">
        <v>1</v>
      </c>
      <c r="H29" s="126"/>
      <c r="I29" s="135">
        <f t="shared" si="9"/>
        <v>0</v>
      </c>
      <c r="J29" s="20"/>
      <c r="K29" s="20"/>
      <c r="L29" s="20"/>
    </row>
    <row r="30" spans="1:12" s="109" customFormat="1">
      <c r="A30" s="159" t="s">
        <v>149</v>
      </c>
      <c r="B30" s="130" t="s">
        <v>81</v>
      </c>
      <c r="C30" s="130"/>
      <c r="D30" s="130"/>
      <c r="E30" s="130"/>
      <c r="F30" s="130"/>
      <c r="G30" s="112">
        <v>1</v>
      </c>
      <c r="H30" s="126"/>
      <c r="I30" s="135">
        <f t="shared" ref="I30" si="11">G30*H30</f>
        <v>0</v>
      </c>
      <c r="J30" s="20"/>
      <c r="K30" s="20"/>
      <c r="L30" s="20"/>
    </row>
    <row r="31" spans="1:12" s="109" customFormat="1">
      <c r="A31" s="159"/>
      <c r="B31" s="130" t="s">
        <v>82</v>
      </c>
      <c r="C31" s="130"/>
      <c r="D31" s="130"/>
      <c r="E31" s="130"/>
      <c r="F31" s="130"/>
      <c r="G31" s="112"/>
      <c r="H31" s="126"/>
      <c r="I31" s="135"/>
      <c r="J31" s="20"/>
      <c r="K31" s="20"/>
      <c r="L31" s="20"/>
    </row>
    <row r="32" spans="1:12" s="109" customFormat="1">
      <c r="A32" s="159" t="s">
        <v>150</v>
      </c>
      <c r="B32" s="130" t="s">
        <v>83</v>
      </c>
      <c r="C32" s="130"/>
      <c r="D32" s="130"/>
      <c r="E32" s="130"/>
      <c r="F32" s="130"/>
      <c r="G32" s="112">
        <v>1</v>
      </c>
      <c r="H32" s="108"/>
      <c r="I32" s="135">
        <f t="shared" ref="I32:I37" si="12">G32*H32</f>
        <v>0</v>
      </c>
      <c r="J32" s="20"/>
      <c r="K32" s="20"/>
      <c r="L32" s="20"/>
    </row>
    <row r="33" spans="1:12" s="109" customFormat="1">
      <c r="A33" s="209" t="s">
        <v>151</v>
      </c>
      <c r="B33" s="130" t="s">
        <v>165</v>
      </c>
      <c r="C33" s="199"/>
      <c r="D33" s="199"/>
      <c r="E33" s="199"/>
      <c r="F33" s="22"/>
      <c r="G33" s="120">
        <v>1</v>
      </c>
      <c r="H33" s="126"/>
      <c r="I33" s="252">
        <f t="shared" si="12"/>
        <v>0</v>
      </c>
      <c r="J33" s="20"/>
      <c r="K33" s="20"/>
      <c r="L33" s="20"/>
    </row>
    <row r="34" spans="1:12" s="109" customFormat="1">
      <c r="A34" s="209" t="s">
        <v>152</v>
      </c>
      <c r="B34" s="130" t="s">
        <v>166</v>
      </c>
      <c r="C34" s="130"/>
      <c r="D34" s="130"/>
      <c r="E34" s="130"/>
      <c r="F34" s="113"/>
      <c r="G34" s="112">
        <v>1</v>
      </c>
      <c r="H34" s="108"/>
      <c r="I34" s="133">
        <f t="shared" si="12"/>
        <v>0</v>
      </c>
      <c r="J34" s="20"/>
      <c r="K34" s="20"/>
      <c r="L34" s="20"/>
    </row>
    <row r="35" spans="1:12" s="109" customFormat="1">
      <c r="A35" s="209" t="s">
        <v>153</v>
      </c>
      <c r="B35" s="130" t="s">
        <v>167</v>
      </c>
      <c r="C35" s="130"/>
      <c r="D35" s="130"/>
      <c r="E35" s="130"/>
      <c r="F35" s="113"/>
      <c r="G35" s="112">
        <v>1</v>
      </c>
      <c r="H35" s="108"/>
      <c r="I35" s="133">
        <f t="shared" si="12"/>
        <v>0</v>
      </c>
      <c r="J35" s="20"/>
      <c r="K35" s="20"/>
      <c r="L35" s="20"/>
    </row>
    <row r="36" spans="1:12" s="109" customFormat="1">
      <c r="A36" s="209" t="s">
        <v>168</v>
      </c>
      <c r="B36" s="130" t="s">
        <v>169</v>
      </c>
      <c r="C36" s="199"/>
      <c r="D36" s="199"/>
      <c r="E36" s="199"/>
      <c r="F36" s="22"/>
      <c r="G36" s="120">
        <v>1</v>
      </c>
      <c r="H36" s="126"/>
      <c r="I36" s="252">
        <f t="shared" si="12"/>
        <v>0</v>
      </c>
      <c r="J36" s="20"/>
      <c r="K36" s="20"/>
      <c r="L36" s="20"/>
    </row>
    <row r="37" spans="1:12" s="109" customFormat="1">
      <c r="A37" s="209" t="s">
        <v>170</v>
      </c>
      <c r="B37" s="130" t="s">
        <v>174</v>
      </c>
      <c r="C37" s="199"/>
      <c r="D37" s="199"/>
      <c r="E37" s="199"/>
      <c r="F37" s="22"/>
      <c r="G37" s="120">
        <v>3</v>
      </c>
      <c r="H37" s="126"/>
      <c r="I37" s="252">
        <f t="shared" si="12"/>
        <v>0</v>
      </c>
      <c r="J37" s="20"/>
      <c r="K37" s="20"/>
      <c r="L37" s="20"/>
    </row>
    <row r="38" spans="1:12" s="109" customFormat="1">
      <c r="A38" s="209" t="s">
        <v>170</v>
      </c>
      <c r="B38" s="115" t="s">
        <v>99</v>
      </c>
      <c r="C38" s="115"/>
      <c r="D38" s="115"/>
      <c r="E38" s="115"/>
      <c r="F38" s="208"/>
      <c r="G38" s="112">
        <v>139</v>
      </c>
      <c r="H38" s="55"/>
      <c r="I38" s="210">
        <f t="shared" ref="I38:I40" si="13">G38*H38</f>
        <v>0</v>
      </c>
      <c r="J38" s="20"/>
      <c r="K38" s="20"/>
      <c r="L38" s="20"/>
    </row>
    <row r="39" spans="1:12" s="109" customFormat="1">
      <c r="A39" s="209" t="s">
        <v>171</v>
      </c>
      <c r="B39" s="115" t="s">
        <v>100</v>
      </c>
      <c r="C39" s="115"/>
      <c r="D39" s="115"/>
      <c r="E39" s="115"/>
      <c r="F39" s="208"/>
      <c r="G39" s="112">
        <v>41</v>
      </c>
      <c r="H39" s="55"/>
      <c r="I39" s="210">
        <f t="shared" si="13"/>
        <v>0</v>
      </c>
      <c r="J39" s="20"/>
      <c r="K39" s="20"/>
      <c r="L39" s="20"/>
    </row>
    <row r="40" spans="1:12" s="109" customFormat="1">
      <c r="A40" s="209" t="s">
        <v>172</v>
      </c>
      <c r="B40" s="115" t="s">
        <v>101</v>
      </c>
      <c r="C40" s="115"/>
      <c r="D40" s="115"/>
      <c r="E40" s="115"/>
      <c r="F40" s="208"/>
      <c r="G40" s="112">
        <v>49</v>
      </c>
      <c r="H40" s="55"/>
      <c r="I40" s="210">
        <f t="shared" si="13"/>
        <v>0</v>
      </c>
      <c r="J40" s="20"/>
      <c r="K40" s="20"/>
      <c r="L40" s="20"/>
    </row>
    <row r="41" spans="1:12" s="109" customFormat="1" ht="13.5" thickBot="1">
      <c r="A41" s="159" t="s">
        <v>114</v>
      </c>
      <c r="B41" s="130" t="s">
        <v>127</v>
      </c>
      <c r="C41" s="130"/>
      <c r="D41" s="130"/>
      <c r="E41" s="130"/>
      <c r="F41" s="130"/>
      <c r="G41" s="112">
        <v>1</v>
      </c>
      <c r="H41" s="108"/>
      <c r="I41" s="135">
        <f>G41*H41</f>
        <v>0</v>
      </c>
      <c r="J41" s="20"/>
      <c r="K41" s="20"/>
      <c r="L41" s="20"/>
    </row>
    <row r="42" spans="1:12" ht="14.25" thickTop="1" thickBot="1">
      <c r="A42" s="143"/>
      <c r="B42" s="69" t="s">
        <v>24</v>
      </c>
      <c r="C42" s="67"/>
      <c r="D42" s="67"/>
      <c r="E42" s="67"/>
      <c r="F42" s="67"/>
      <c r="G42" s="67"/>
      <c r="H42" s="68"/>
      <c r="I42" s="144">
        <f>SUM(I5:I41)</f>
        <v>0</v>
      </c>
      <c r="J42" s="20"/>
      <c r="K42" s="20"/>
      <c r="L42" s="20"/>
    </row>
    <row r="43" spans="1:12" ht="13.5" hidden="1" thickBot="1">
      <c r="A43" s="11"/>
      <c r="B43" s="11"/>
      <c r="C43" s="11"/>
      <c r="D43" s="11"/>
      <c r="E43" s="11"/>
      <c r="F43" s="11"/>
      <c r="G43" s="11"/>
      <c r="H43" s="43"/>
      <c r="I43" s="44"/>
      <c r="J43" s="20"/>
      <c r="K43" s="20"/>
      <c r="L43" s="20"/>
    </row>
    <row r="44" spans="1:12" hidden="1">
      <c r="A44" s="66"/>
      <c r="B44" s="8"/>
      <c r="C44" s="8"/>
      <c r="D44" s="8"/>
      <c r="E44" s="8"/>
      <c r="F44" s="8"/>
      <c r="G44" s="9"/>
      <c r="H44" s="10"/>
      <c r="I44" s="174"/>
      <c r="J44" s="20"/>
      <c r="K44" s="20"/>
      <c r="L44" s="20"/>
    </row>
    <row r="45" spans="1:12" s="109" customFormat="1" ht="13.5" thickTop="1">
      <c r="A45" s="30"/>
      <c r="B45" s="8"/>
      <c r="C45" s="8"/>
      <c r="D45" s="8"/>
      <c r="E45" s="8"/>
      <c r="F45" s="8"/>
      <c r="G45" s="8"/>
      <c r="H45" s="45"/>
      <c r="I45" s="20"/>
      <c r="J45" s="20"/>
      <c r="K45" s="20"/>
      <c r="L45" s="20"/>
    </row>
    <row r="46" spans="1:12" s="109" customFormat="1">
      <c r="A46" s="30"/>
      <c r="B46" s="8"/>
      <c r="C46" s="8"/>
      <c r="D46" s="8"/>
      <c r="E46" s="8"/>
      <c r="F46" s="8"/>
      <c r="G46" s="8"/>
      <c r="H46" s="45"/>
      <c r="I46" s="20"/>
      <c r="J46" s="20"/>
      <c r="K46" s="20"/>
      <c r="L46" s="20"/>
    </row>
    <row r="47" spans="1:12" s="109" customFormat="1">
      <c r="A47" s="30"/>
      <c r="B47" s="8"/>
      <c r="C47" s="8"/>
      <c r="D47" s="8"/>
      <c r="E47" s="8"/>
      <c r="F47" s="8"/>
      <c r="G47" s="8"/>
      <c r="H47" s="45"/>
      <c r="I47" s="20"/>
      <c r="J47" s="20"/>
      <c r="K47" s="20"/>
      <c r="L47" s="20"/>
    </row>
    <row r="48" spans="1:12" s="109" customFormat="1">
      <c r="A48" s="30"/>
      <c r="B48" s="8"/>
      <c r="C48" s="8"/>
      <c r="D48" s="8"/>
      <c r="E48" s="8"/>
      <c r="F48" s="8"/>
      <c r="G48" s="8"/>
      <c r="H48" s="45"/>
      <c r="I48" s="20"/>
      <c r="J48" s="20"/>
      <c r="K48" s="20"/>
      <c r="L48" s="20"/>
    </row>
    <row r="49" spans="1:12" s="109" customFormat="1">
      <c r="A49" s="30"/>
      <c r="B49" s="8"/>
      <c r="C49" s="8"/>
      <c r="D49" s="8"/>
      <c r="E49" s="8"/>
      <c r="F49" s="8"/>
      <c r="G49" s="8"/>
      <c r="H49" s="45"/>
      <c r="I49" s="20"/>
      <c r="J49" s="20"/>
      <c r="K49" s="20"/>
      <c r="L49" s="20"/>
    </row>
    <row r="50" spans="1:12" s="109" customFormat="1">
      <c r="A50" s="30"/>
      <c r="B50" s="8"/>
      <c r="C50" s="8"/>
      <c r="D50" s="8"/>
      <c r="E50" s="8"/>
      <c r="F50" s="8"/>
      <c r="G50" s="8"/>
      <c r="H50" s="45"/>
      <c r="I50" s="20"/>
      <c r="J50" s="20"/>
      <c r="K50" s="20"/>
      <c r="L50" s="20"/>
    </row>
    <row r="51" spans="1:12" s="109" customFormat="1">
      <c r="A51" s="30"/>
      <c r="B51" s="8"/>
      <c r="C51" s="8"/>
      <c r="D51" s="8"/>
      <c r="E51" s="8"/>
      <c r="F51" s="8"/>
      <c r="G51" s="8"/>
      <c r="H51" s="45"/>
      <c r="I51" s="20"/>
      <c r="J51" s="20"/>
      <c r="K51" s="20"/>
      <c r="L51" s="20"/>
    </row>
    <row r="52" spans="1:12" s="109" customFormat="1">
      <c r="A52" s="30"/>
      <c r="B52" s="8"/>
      <c r="C52" s="8"/>
      <c r="D52" s="8"/>
      <c r="E52" s="8"/>
      <c r="F52" s="8"/>
      <c r="G52" s="8"/>
      <c r="H52" s="45"/>
      <c r="I52" s="20"/>
      <c r="J52" s="20"/>
      <c r="K52" s="20"/>
      <c r="L52" s="20"/>
    </row>
    <row r="53" spans="1:12" s="109" customFormat="1">
      <c r="A53" s="30"/>
      <c r="B53" s="8"/>
      <c r="C53" s="8"/>
      <c r="D53" s="8"/>
      <c r="E53" s="8"/>
      <c r="F53" s="8"/>
      <c r="G53" s="8"/>
      <c r="H53" s="45"/>
      <c r="I53" s="20"/>
      <c r="J53" s="20"/>
      <c r="K53" s="20"/>
      <c r="L53" s="20"/>
    </row>
    <row r="54" spans="1:12" s="109" customFormat="1">
      <c r="A54" s="30"/>
      <c r="B54" s="8"/>
      <c r="C54" s="8"/>
      <c r="D54" s="8"/>
      <c r="E54" s="8"/>
      <c r="F54" s="8"/>
      <c r="G54" s="8"/>
      <c r="H54" s="45"/>
      <c r="I54" s="20"/>
      <c r="J54" s="20"/>
      <c r="K54" s="20"/>
      <c r="L54" s="20"/>
    </row>
    <row r="55" spans="1:12" s="109" customFormat="1">
      <c r="A55" s="30"/>
      <c r="B55" s="8"/>
      <c r="C55" s="8"/>
      <c r="D55" s="8"/>
      <c r="E55" s="8"/>
      <c r="F55" s="8"/>
      <c r="G55" s="8"/>
      <c r="H55" s="45"/>
      <c r="I55" s="20"/>
      <c r="J55" s="20"/>
      <c r="K55" s="20"/>
      <c r="L55" s="20"/>
    </row>
    <row r="56" spans="1:12" s="109" customFormat="1">
      <c r="A56" s="30"/>
      <c r="B56" s="8"/>
      <c r="C56" s="8"/>
      <c r="D56" s="8"/>
      <c r="E56" s="8"/>
      <c r="F56" s="8"/>
      <c r="G56" s="8"/>
      <c r="H56" s="45"/>
      <c r="I56" s="20"/>
      <c r="J56" s="20"/>
      <c r="K56" s="20"/>
      <c r="L56" s="20"/>
    </row>
    <row r="57" spans="1:12" s="109" customFormat="1">
      <c r="A57" s="30"/>
      <c r="B57" s="8"/>
      <c r="C57" s="8"/>
      <c r="D57" s="8"/>
      <c r="E57" s="8"/>
      <c r="F57" s="8"/>
      <c r="G57" s="8"/>
      <c r="H57" s="45"/>
      <c r="I57" s="20"/>
      <c r="J57" s="20"/>
      <c r="K57" s="20"/>
      <c r="L57" s="20"/>
    </row>
    <row r="58" spans="1:12" s="109" customFormat="1">
      <c r="A58" s="30"/>
      <c r="B58" s="8"/>
      <c r="C58" s="8"/>
      <c r="D58" s="8"/>
      <c r="E58" s="8"/>
      <c r="F58" s="8"/>
      <c r="G58" s="8"/>
      <c r="H58" s="45"/>
      <c r="I58" s="20"/>
      <c r="J58" s="20"/>
      <c r="K58" s="20"/>
      <c r="L58" s="20"/>
    </row>
    <row r="59" spans="1:12" ht="13.5" thickBot="1">
      <c r="A59" s="25"/>
      <c r="B59" s="25"/>
      <c r="C59" s="20"/>
      <c r="D59" s="20"/>
      <c r="E59" s="20"/>
      <c r="F59" s="24"/>
      <c r="G59" s="26"/>
      <c r="H59" s="24"/>
      <c r="I59" s="20"/>
      <c r="J59" s="20"/>
      <c r="K59" s="20"/>
      <c r="L59" s="20"/>
    </row>
    <row r="60" spans="1:12" ht="14.25" thickTop="1" thickBot="1">
      <c r="A60" s="153" t="s">
        <v>62</v>
      </c>
      <c r="B60" s="12"/>
      <c r="C60" s="12"/>
      <c r="D60" s="12"/>
      <c r="E60" s="12"/>
      <c r="F60" s="12"/>
      <c r="G60" s="12"/>
      <c r="H60" s="12"/>
      <c r="I60" s="138"/>
      <c r="J60" s="20"/>
      <c r="K60" s="20"/>
      <c r="L60" s="20"/>
    </row>
    <row r="61" spans="1:12" ht="14.25" thickTop="1" thickBot="1">
      <c r="A61" s="154"/>
      <c r="B61" s="31"/>
      <c r="C61" s="31"/>
      <c r="D61" s="31"/>
      <c r="E61" s="31"/>
      <c r="F61" s="31"/>
      <c r="G61" s="42" t="s">
        <v>16</v>
      </c>
      <c r="H61" s="42" t="s">
        <v>17</v>
      </c>
      <c r="I61" s="155" t="s">
        <v>2</v>
      </c>
      <c r="J61" s="20"/>
      <c r="K61" s="20"/>
      <c r="L61" s="20"/>
    </row>
    <row r="62" spans="1:12">
      <c r="A62" s="162" t="s">
        <v>11</v>
      </c>
      <c r="B62" s="193" t="s">
        <v>51</v>
      </c>
      <c r="C62" s="193"/>
      <c r="D62" s="194"/>
      <c r="E62" s="194"/>
      <c r="F62" s="195"/>
      <c r="G62" s="196">
        <v>60</v>
      </c>
      <c r="H62" s="197"/>
      <c r="I62" s="198">
        <f t="shared" ref="I62:I69" si="14">G62*H62</f>
        <v>0</v>
      </c>
      <c r="J62" s="20"/>
      <c r="K62" s="20"/>
      <c r="L62" s="20"/>
    </row>
    <row r="63" spans="1:12" s="109" customFormat="1">
      <c r="A63" s="163" t="s">
        <v>12</v>
      </c>
      <c r="B63" s="130" t="s">
        <v>32</v>
      </c>
      <c r="C63" s="130"/>
      <c r="D63" s="199"/>
      <c r="E63" s="199"/>
      <c r="F63" s="22"/>
      <c r="G63" s="114">
        <v>30</v>
      </c>
      <c r="H63" s="75"/>
      <c r="I63" s="156">
        <f t="shared" ref="I63" si="15">G63*H63</f>
        <v>0</v>
      </c>
      <c r="J63" s="20"/>
      <c r="K63" s="20"/>
      <c r="L63" s="20"/>
    </row>
    <row r="64" spans="1:12" s="109" customFormat="1">
      <c r="A64" s="163" t="s">
        <v>13</v>
      </c>
      <c r="B64" s="130" t="s">
        <v>56</v>
      </c>
      <c r="C64" s="130"/>
      <c r="D64" s="199"/>
      <c r="E64" s="199"/>
      <c r="F64" s="22"/>
      <c r="G64" s="114">
        <v>6</v>
      </c>
      <c r="H64" s="75"/>
      <c r="I64" s="156">
        <f t="shared" ref="I64" si="16">G64*H64</f>
        <v>0</v>
      </c>
      <c r="J64" s="20"/>
      <c r="K64" s="20"/>
      <c r="L64" s="20"/>
    </row>
    <row r="65" spans="1:14">
      <c r="A65" s="162" t="s">
        <v>13</v>
      </c>
      <c r="B65" s="130" t="s">
        <v>18</v>
      </c>
      <c r="C65" s="130"/>
      <c r="D65" s="130"/>
      <c r="E65" s="130"/>
      <c r="F65" s="130"/>
      <c r="G65" s="114">
        <v>180</v>
      </c>
      <c r="H65" s="75"/>
      <c r="I65" s="156">
        <f t="shared" si="14"/>
        <v>0</v>
      </c>
      <c r="J65" s="20"/>
      <c r="K65" s="20"/>
      <c r="L65" s="20"/>
    </row>
    <row r="66" spans="1:14">
      <c r="A66" s="163" t="s">
        <v>14</v>
      </c>
      <c r="B66" s="130" t="s">
        <v>19</v>
      </c>
      <c r="C66" s="130"/>
      <c r="D66" s="130"/>
      <c r="E66" s="130"/>
      <c r="F66" s="130"/>
      <c r="G66" s="114">
        <v>300</v>
      </c>
      <c r="H66" s="75"/>
      <c r="I66" s="156">
        <f t="shared" si="14"/>
        <v>0</v>
      </c>
      <c r="J66" s="20"/>
      <c r="K66" s="20"/>
      <c r="L66" s="20"/>
    </row>
    <row r="67" spans="1:14">
      <c r="A67" s="163" t="s">
        <v>15</v>
      </c>
      <c r="B67" s="130" t="s">
        <v>20</v>
      </c>
      <c r="C67" s="117"/>
      <c r="D67" s="117"/>
      <c r="E67" s="117"/>
      <c r="F67" s="117"/>
      <c r="G67" s="121">
        <v>550</v>
      </c>
      <c r="H67" s="76"/>
      <c r="I67" s="157">
        <f t="shared" si="14"/>
        <v>0</v>
      </c>
      <c r="J67" s="20"/>
      <c r="K67" s="20"/>
      <c r="L67" s="20"/>
    </row>
    <row r="68" spans="1:14">
      <c r="A68" s="164" t="s">
        <v>4</v>
      </c>
      <c r="B68" s="117" t="s">
        <v>22</v>
      </c>
      <c r="C68" s="117"/>
      <c r="D68" s="117"/>
      <c r="E68" s="117"/>
      <c r="F68" s="117"/>
      <c r="G68" s="121">
        <v>75</v>
      </c>
      <c r="H68" s="76"/>
      <c r="I68" s="157">
        <f t="shared" si="14"/>
        <v>0</v>
      </c>
      <c r="J68" s="20"/>
      <c r="K68" s="20"/>
      <c r="L68" s="20"/>
    </row>
    <row r="69" spans="1:14">
      <c r="A69" s="132" t="s">
        <v>33</v>
      </c>
      <c r="B69" s="114" t="s">
        <v>97</v>
      </c>
      <c r="C69" s="130"/>
      <c r="D69" s="130"/>
      <c r="E69" s="130"/>
      <c r="F69" s="113"/>
      <c r="G69" s="114">
        <v>10</v>
      </c>
      <c r="H69" s="75"/>
      <c r="I69" s="156">
        <f t="shared" si="14"/>
        <v>0</v>
      </c>
    </row>
    <row r="70" spans="1:14" s="109" customFormat="1">
      <c r="A70" s="159" t="s">
        <v>126</v>
      </c>
      <c r="B70" s="114" t="s">
        <v>98</v>
      </c>
      <c r="C70" s="130"/>
      <c r="D70" s="130"/>
      <c r="E70" s="117"/>
      <c r="F70" s="117"/>
      <c r="G70" s="121">
        <v>55</v>
      </c>
      <c r="H70" s="76"/>
      <c r="I70" s="157">
        <f>G70*H70</f>
        <v>0</v>
      </c>
    </row>
    <row r="71" spans="1:14" s="109" customFormat="1">
      <c r="A71" s="159" t="s">
        <v>86</v>
      </c>
      <c r="B71" s="114" t="s">
        <v>173</v>
      </c>
      <c r="C71" s="130"/>
      <c r="D71" s="130"/>
      <c r="E71" s="117"/>
      <c r="F71" s="117"/>
      <c r="G71" s="121">
        <v>10</v>
      </c>
      <c r="H71" s="76"/>
      <c r="I71" s="157">
        <f>G71*H71</f>
        <v>0</v>
      </c>
    </row>
    <row r="72" spans="1:14" s="109" customFormat="1">
      <c r="A72" s="161" t="s">
        <v>141</v>
      </c>
      <c r="B72" s="130" t="s">
        <v>84</v>
      </c>
      <c r="C72" s="117"/>
      <c r="D72" s="117"/>
      <c r="E72" s="117"/>
      <c r="F72" s="117"/>
      <c r="G72" s="121">
        <v>30</v>
      </c>
      <c r="H72" s="127"/>
      <c r="I72" s="134">
        <f>G72*H72</f>
        <v>0</v>
      </c>
    </row>
    <row r="73" spans="1:14" s="109" customFormat="1">
      <c r="A73" s="159" t="s">
        <v>8</v>
      </c>
      <c r="B73" s="130" t="s">
        <v>57</v>
      </c>
      <c r="C73" s="117"/>
      <c r="D73" s="117"/>
      <c r="E73" s="117"/>
      <c r="F73" s="117"/>
      <c r="G73" s="32">
        <v>20</v>
      </c>
      <c r="H73" s="76"/>
      <c r="I73" s="157">
        <f t="shared" ref="I73" si="17">G73*H73</f>
        <v>0</v>
      </c>
      <c r="J73" s="166"/>
      <c r="K73" s="8"/>
      <c r="L73" s="8"/>
      <c r="M73" s="25"/>
      <c r="N73" s="77"/>
    </row>
    <row r="74" spans="1:14" s="109" customFormat="1">
      <c r="A74" s="132" t="s">
        <v>34</v>
      </c>
      <c r="B74" s="130" t="s">
        <v>58</v>
      </c>
      <c r="C74" s="117"/>
      <c r="D74" s="117"/>
      <c r="E74" s="117"/>
      <c r="F74" s="117"/>
      <c r="G74" s="32">
        <v>10</v>
      </c>
      <c r="H74" s="76"/>
      <c r="I74" s="157">
        <f>G74*H74</f>
        <v>0</v>
      </c>
    </row>
    <row r="75" spans="1:14" s="109" customFormat="1">
      <c r="A75" s="217" t="s">
        <v>134</v>
      </c>
      <c r="B75" s="130" t="s">
        <v>115</v>
      </c>
      <c r="C75" s="130"/>
      <c r="D75" s="130"/>
      <c r="E75" s="130"/>
      <c r="F75" s="130"/>
      <c r="G75" s="121">
        <v>25</v>
      </c>
      <c r="H75" s="127"/>
      <c r="I75" s="249">
        <f t="shared" ref="I75:I78" si="18">G75*H75</f>
        <v>0</v>
      </c>
    </row>
    <row r="76" spans="1:14" s="109" customFormat="1">
      <c r="A76" s="217" t="s">
        <v>154</v>
      </c>
      <c r="B76" s="114" t="s">
        <v>116</v>
      </c>
      <c r="C76" s="130"/>
      <c r="D76" s="130"/>
      <c r="E76" s="130"/>
      <c r="F76" s="130"/>
      <c r="G76" s="234">
        <v>180</v>
      </c>
      <c r="H76" s="235"/>
      <c r="I76" s="250">
        <f t="shared" si="18"/>
        <v>0</v>
      </c>
    </row>
    <row r="77" spans="1:14" s="109" customFormat="1">
      <c r="A77" s="217" t="s">
        <v>155</v>
      </c>
      <c r="B77" s="130" t="s">
        <v>117</v>
      </c>
      <c r="C77" s="130"/>
      <c r="D77" s="130"/>
      <c r="E77" s="130"/>
      <c r="F77" s="130"/>
      <c r="G77" s="234">
        <v>950</v>
      </c>
      <c r="H77" s="235"/>
      <c r="I77" s="250">
        <f t="shared" si="18"/>
        <v>0</v>
      </c>
    </row>
    <row r="78" spans="1:14" s="109" customFormat="1">
      <c r="A78" s="217" t="s">
        <v>139</v>
      </c>
      <c r="B78" s="130" t="s">
        <v>118</v>
      </c>
      <c r="C78" s="130"/>
      <c r="D78" s="130"/>
      <c r="E78" s="130"/>
      <c r="F78" s="130"/>
      <c r="G78" s="32">
        <v>20</v>
      </c>
      <c r="H78" s="76"/>
      <c r="I78" s="249">
        <f t="shared" si="18"/>
        <v>0</v>
      </c>
    </row>
    <row r="79" spans="1:14" s="109" customFormat="1">
      <c r="A79" s="217" t="s">
        <v>156</v>
      </c>
      <c r="B79" s="114" t="s">
        <v>119</v>
      </c>
      <c r="C79" s="130"/>
      <c r="D79" s="130"/>
      <c r="E79" s="130"/>
      <c r="F79" s="130"/>
      <c r="G79" s="234">
        <v>1</v>
      </c>
      <c r="H79" s="235"/>
      <c r="I79" s="134"/>
    </row>
    <row r="80" spans="1:14" ht="13.5" thickBot="1">
      <c r="A80" s="236" t="s">
        <v>92</v>
      </c>
      <c r="B80" s="237" t="s">
        <v>120</v>
      </c>
      <c r="C80" s="238"/>
      <c r="D80" s="238"/>
      <c r="E80" s="238"/>
      <c r="F80" s="238"/>
      <c r="G80" s="239">
        <v>1</v>
      </c>
      <c r="H80" s="240"/>
      <c r="I80" s="251">
        <f t="shared" ref="I80" si="19">G80*H80</f>
        <v>0</v>
      </c>
    </row>
    <row r="81" spans="1:9" ht="14.25" thickTop="1" thickBot="1">
      <c r="A81" s="143"/>
      <c r="B81" s="69" t="s">
        <v>24</v>
      </c>
      <c r="C81" s="67"/>
      <c r="D81" s="67"/>
      <c r="E81" s="67"/>
      <c r="F81" s="67"/>
      <c r="G81" s="74"/>
      <c r="H81" s="78"/>
      <c r="I81" s="158">
        <f>SUM(I62:I80)</f>
        <v>0</v>
      </c>
    </row>
    <row r="82" spans="1:9" s="109" customFormat="1" ht="13.5" thickTop="1">
      <c r="A82" s="8"/>
      <c r="B82" s="167"/>
      <c r="C82" s="8"/>
      <c r="D82" s="8"/>
      <c r="E82" s="8"/>
      <c r="F82" s="8"/>
      <c r="G82" s="25"/>
      <c r="H82" s="77"/>
      <c r="I82" s="168"/>
    </row>
    <row r="83" spans="1:9" s="109" customFormat="1">
      <c r="A83" s="8"/>
      <c r="B83" s="167"/>
      <c r="C83" s="8"/>
      <c r="D83" s="8"/>
      <c r="E83" s="8"/>
      <c r="F83" s="8"/>
      <c r="G83" s="25"/>
      <c r="H83" s="77"/>
      <c r="I83" s="168"/>
    </row>
    <row r="84" spans="1:9" s="109" customFormat="1">
      <c r="A84" s="8"/>
      <c r="B84" s="167"/>
      <c r="C84" s="8"/>
      <c r="D84" s="8"/>
      <c r="E84" s="8"/>
      <c r="F84" s="8"/>
      <c r="G84" s="25"/>
      <c r="H84" s="77"/>
      <c r="I84" s="168"/>
    </row>
    <row r="85" spans="1:9" s="109" customFormat="1">
      <c r="A85" s="8"/>
      <c r="B85" s="167"/>
      <c r="C85" s="8"/>
      <c r="D85" s="8"/>
      <c r="E85" s="8"/>
      <c r="F85" s="8"/>
      <c r="G85" s="25"/>
      <c r="H85" s="77"/>
      <c r="I85" s="168"/>
    </row>
    <row r="86" spans="1:9" s="109" customFormat="1" ht="13.5" thickBot="1">
      <c r="A86" s="8"/>
      <c r="B86" s="167"/>
      <c r="C86" s="8"/>
      <c r="D86" s="8"/>
      <c r="E86" s="8"/>
      <c r="F86" s="8"/>
      <c r="G86" s="25"/>
      <c r="H86" s="77"/>
      <c r="I86" s="168"/>
    </row>
    <row r="87" spans="1:9" s="109" customFormat="1" ht="14.25" thickTop="1" thickBot="1">
      <c r="A87" s="137" t="s">
        <v>109</v>
      </c>
      <c r="B87" s="12"/>
      <c r="C87" s="12"/>
      <c r="D87" s="12"/>
      <c r="E87" s="12"/>
      <c r="F87" s="12"/>
      <c r="G87" s="12"/>
      <c r="H87" s="211"/>
      <c r="I87" s="212"/>
    </row>
    <row r="88" spans="1:9" s="109" customFormat="1" ht="14.25" thickTop="1" thickBot="1">
      <c r="A88" s="213"/>
      <c r="B88" s="214"/>
      <c r="C88" s="214"/>
      <c r="D88" s="214"/>
      <c r="E88" s="214"/>
      <c r="F88" s="214"/>
      <c r="G88" s="7" t="s">
        <v>102</v>
      </c>
      <c r="H88" s="215" t="s">
        <v>1</v>
      </c>
      <c r="I88" s="216" t="s">
        <v>2</v>
      </c>
    </row>
    <row r="89" spans="1:9" s="109" customFormat="1">
      <c r="A89" s="217" t="s">
        <v>111</v>
      </c>
      <c r="B89" s="218" t="s">
        <v>103</v>
      </c>
      <c r="C89" s="219"/>
      <c r="D89" s="219"/>
      <c r="E89" s="219"/>
      <c r="F89" s="220"/>
      <c r="G89" s="221">
        <v>8</v>
      </c>
      <c r="H89" s="222"/>
      <c r="I89" s="252">
        <f t="shared" ref="I89:I96" si="20">G89*H89</f>
        <v>0</v>
      </c>
    </row>
    <row r="90" spans="1:9" s="109" customFormat="1">
      <c r="A90" s="223" t="s">
        <v>52</v>
      </c>
      <c r="B90" s="218" t="s">
        <v>104</v>
      </c>
      <c r="C90" s="219"/>
      <c r="D90" s="219"/>
      <c r="E90" s="219"/>
      <c r="F90" s="220"/>
      <c r="G90" s="120">
        <v>8</v>
      </c>
      <c r="H90" s="224"/>
      <c r="I90" s="252">
        <f t="shared" si="20"/>
        <v>0</v>
      </c>
    </row>
    <row r="91" spans="1:9" s="109" customFormat="1">
      <c r="A91" s="223" t="s">
        <v>112</v>
      </c>
      <c r="B91" s="130" t="s">
        <v>105</v>
      </c>
      <c r="C91" s="130"/>
      <c r="D91" s="225"/>
      <c r="E91" s="225"/>
      <c r="F91" s="113"/>
      <c r="G91" s="120">
        <v>8</v>
      </c>
      <c r="H91" s="224"/>
      <c r="I91" s="252">
        <f t="shared" si="20"/>
        <v>0</v>
      </c>
    </row>
    <row r="92" spans="1:9" s="109" customFormat="1">
      <c r="A92" s="223" t="s">
        <v>121</v>
      </c>
      <c r="B92" s="130" t="s">
        <v>124</v>
      </c>
      <c r="C92" s="130"/>
      <c r="D92" s="225"/>
      <c r="E92" s="225"/>
      <c r="F92" s="113"/>
      <c r="G92" s="120">
        <v>1</v>
      </c>
      <c r="H92" s="224"/>
      <c r="I92" s="252">
        <f t="shared" si="20"/>
        <v>0</v>
      </c>
    </row>
    <row r="93" spans="1:9" s="109" customFormat="1">
      <c r="A93" s="223" t="s">
        <v>122</v>
      </c>
      <c r="B93" s="130" t="s">
        <v>123</v>
      </c>
      <c r="C93" s="130"/>
      <c r="D93" s="225"/>
      <c r="E93" s="225"/>
      <c r="F93" s="113"/>
      <c r="G93" s="120">
        <v>3</v>
      </c>
      <c r="H93" s="224"/>
      <c r="I93" s="252">
        <f t="shared" si="20"/>
        <v>0</v>
      </c>
    </row>
    <row r="94" spans="1:9" s="109" customFormat="1">
      <c r="A94" s="223" t="s">
        <v>125</v>
      </c>
      <c r="B94" s="130" t="s">
        <v>106</v>
      </c>
      <c r="C94" s="130"/>
      <c r="D94" s="130"/>
      <c r="E94" s="130"/>
      <c r="F94" s="113"/>
      <c r="G94" s="120">
        <v>1</v>
      </c>
      <c r="H94" s="224"/>
      <c r="I94" s="252">
        <f t="shared" si="20"/>
        <v>0</v>
      </c>
    </row>
    <row r="95" spans="1:9" s="109" customFormat="1">
      <c r="A95" s="223" t="s">
        <v>33</v>
      </c>
      <c r="B95" s="130" t="s">
        <v>113</v>
      </c>
      <c r="C95" s="130"/>
      <c r="D95" s="130"/>
      <c r="E95" s="130"/>
      <c r="F95" s="113"/>
      <c r="G95" s="120">
        <v>1</v>
      </c>
      <c r="H95" s="224"/>
      <c r="I95" s="252">
        <f t="shared" si="20"/>
        <v>0</v>
      </c>
    </row>
    <row r="96" spans="1:9" s="109" customFormat="1" ht="13.5" thickBot="1">
      <c r="A96" s="223" t="s">
        <v>126</v>
      </c>
      <c r="B96" s="226" t="s">
        <v>107</v>
      </c>
      <c r="C96" s="130"/>
      <c r="D96" s="225"/>
      <c r="E96" s="225"/>
      <c r="F96" s="227" t="s">
        <v>108</v>
      </c>
      <c r="G96" s="120">
        <v>6</v>
      </c>
      <c r="H96" s="224"/>
      <c r="I96" s="252">
        <f t="shared" si="20"/>
        <v>0</v>
      </c>
    </row>
    <row r="97" spans="1:9" s="109" customFormat="1" ht="14.25" thickTop="1" thickBot="1">
      <c r="A97" s="228"/>
      <c r="B97" s="229" t="s">
        <v>24</v>
      </c>
      <c r="C97" s="230"/>
      <c r="D97" s="230"/>
      <c r="E97" s="230"/>
      <c r="F97" s="230"/>
      <c r="G97" s="231"/>
      <c r="H97" s="232"/>
      <c r="I97" s="233">
        <f>SUM(I89:I96)</f>
        <v>0</v>
      </c>
    </row>
    <row r="98" spans="1:9" s="109" customFormat="1">
      <c r="A98" s="8"/>
      <c r="B98" s="167"/>
      <c r="C98" s="8"/>
      <c r="D98" s="8"/>
      <c r="E98" s="8"/>
      <c r="F98" s="8"/>
      <c r="G98" s="25"/>
      <c r="H98" s="77"/>
      <c r="I98" s="168"/>
    </row>
    <row r="99" spans="1:9" s="109" customFormat="1">
      <c r="A99" s="8"/>
      <c r="B99" s="167"/>
      <c r="C99" s="8"/>
      <c r="D99" s="8"/>
      <c r="E99" s="8"/>
      <c r="F99" s="8"/>
      <c r="G99" s="25"/>
      <c r="H99" s="77"/>
      <c r="I99" s="168"/>
    </row>
    <row r="100" spans="1:9" s="109" customFormat="1">
      <c r="A100" s="27"/>
      <c r="B100" s="169"/>
      <c r="C100" s="27"/>
      <c r="D100" s="27"/>
      <c r="E100" s="27"/>
      <c r="F100" s="27"/>
      <c r="G100" s="26"/>
      <c r="H100" s="170"/>
      <c r="I100" s="171"/>
    </row>
    <row r="101" spans="1:9" s="109" customFormat="1">
      <c r="A101" s="27"/>
      <c r="B101" s="169"/>
      <c r="C101" s="27"/>
      <c r="D101" s="27"/>
      <c r="E101" s="27"/>
      <c r="F101" s="27"/>
      <c r="G101" s="26"/>
      <c r="H101" s="170"/>
      <c r="I101" s="171"/>
    </row>
    <row r="102" spans="1:9" s="109" customFormat="1" ht="13.5" thickBot="1">
      <c r="A102" s="27"/>
      <c r="B102" s="169"/>
      <c r="C102" s="27"/>
      <c r="D102" s="27"/>
      <c r="E102" s="27"/>
      <c r="F102" s="27"/>
      <c r="G102" s="26"/>
      <c r="H102" s="170"/>
      <c r="I102" s="171"/>
    </row>
    <row r="103" spans="1:9" s="109" customFormat="1" ht="15" customHeight="1" thickTop="1">
      <c r="A103" s="179" t="s">
        <v>63</v>
      </c>
      <c r="B103" s="180" t="s">
        <v>43</v>
      </c>
      <c r="C103" s="180"/>
      <c r="D103" s="180"/>
      <c r="E103" s="180"/>
      <c r="F103" s="180"/>
      <c r="G103" s="175"/>
      <c r="H103" s="176"/>
      <c r="I103" s="172">
        <f>I42</f>
        <v>0</v>
      </c>
    </row>
    <row r="104" spans="1:9" s="109" customFormat="1" ht="15" customHeight="1">
      <c r="A104" s="181" t="s">
        <v>64</v>
      </c>
      <c r="B104" s="182" t="s">
        <v>44</v>
      </c>
      <c r="C104" s="182"/>
      <c r="D104" s="182"/>
      <c r="E104" s="182"/>
      <c r="F104" s="182"/>
      <c r="G104" s="177"/>
      <c r="H104" s="178"/>
      <c r="I104" s="173">
        <f>I81</f>
        <v>0</v>
      </c>
    </row>
    <row r="105" spans="1:9" s="109" customFormat="1" ht="15" customHeight="1" thickBot="1">
      <c r="A105" s="181" t="s">
        <v>66</v>
      </c>
      <c r="B105" s="182" t="s">
        <v>110</v>
      </c>
      <c r="C105" s="182"/>
      <c r="D105" s="182"/>
      <c r="E105" s="182"/>
      <c r="F105" s="182"/>
      <c r="G105" s="177"/>
      <c r="H105" s="178"/>
      <c r="I105" s="173">
        <f>I97</f>
        <v>0</v>
      </c>
    </row>
    <row r="106" spans="1:9" s="109" customFormat="1" ht="15" customHeight="1" thickBot="1">
      <c r="A106" s="186" t="s">
        <v>25</v>
      </c>
      <c r="B106" s="183"/>
      <c r="C106" s="184"/>
      <c r="D106" s="184"/>
      <c r="E106" s="184"/>
      <c r="F106" s="184"/>
      <c r="G106" s="185"/>
      <c r="H106" s="256">
        <f>SUM(I103:I105)</f>
        <v>0</v>
      </c>
      <c r="I106" s="257"/>
    </row>
    <row r="107" spans="1:9" ht="13.5" thickTop="1"/>
    <row r="111" spans="1:9" ht="15" customHeight="1"/>
    <row r="112" spans="1:9" ht="15" customHeight="1"/>
    <row r="113" spans="1:9">
      <c r="A113" s="8"/>
      <c r="B113" s="8"/>
      <c r="C113" s="8"/>
      <c r="D113" s="8"/>
      <c r="E113" s="8"/>
      <c r="F113" s="8"/>
      <c r="G113" s="8"/>
      <c r="H113" s="20"/>
      <c r="I113" s="20"/>
    </row>
    <row r="114" spans="1:9" ht="13.5" thickBot="1">
      <c r="A114" s="8"/>
      <c r="B114" s="8"/>
      <c r="C114" s="8"/>
      <c r="D114" s="8"/>
      <c r="E114" s="8"/>
      <c r="F114" s="8"/>
      <c r="G114" s="8"/>
      <c r="H114" s="20"/>
      <c r="I114" s="20"/>
    </row>
    <row r="115" spans="1:9" ht="16.5" thickTop="1" thickBot="1">
      <c r="A115" s="137" t="s">
        <v>65</v>
      </c>
      <c r="B115" s="12"/>
      <c r="C115" s="12"/>
      <c r="D115" s="13"/>
      <c r="E115" s="13"/>
      <c r="F115" s="13"/>
      <c r="G115" s="13"/>
      <c r="H115" s="14"/>
      <c r="I115" s="145"/>
    </row>
    <row r="116" spans="1:9" ht="17.25" thickTop="1" thickBot="1">
      <c r="A116" s="146"/>
      <c r="B116" s="15"/>
      <c r="C116" s="15"/>
      <c r="D116" s="16"/>
      <c r="E116" s="16"/>
      <c r="F116" s="16"/>
      <c r="G116" s="7" t="s">
        <v>0</v>
      </c>
      <c r="H116" s="7" t="s">
        <v>1</v>
      </c>
      <c r="I116" s="140" t="s">
        <v>2</v>
      </c>
    </row>
    <row r="117" spans="1:9" ht="15">
      <c r="A117" s="159" t="s">
        <v>11</v>
      </c>
      <c r="B117" s="114" t="s">
        <v>129</v>
      </c>
      <c r="C117" s="118"/>
      <c r="D117" s="119"/>
      <c r="E117" s="119"/>
      <c r="F117" s="123"/>
      <c r="G117" s="120">
        <v>8</v>
      </c>
      <c r="H117" s="126"/>
      <c r="I117" s="147">
        <f>G117*H117</f>
        <v>0</v>
      </c>
    </row>
    <row r="118" spans="1:9" ht="15">
      <c r="A118" s="159" t="s">
        <v>12</v>
      </c>
      <c r="B118" s="114" t="s">
        <v>128</v>
      </c>
      <c r="C118" s="118"/>
      <c r="D118" s="119"/>
      <c r="E118" s="119"/>
      <c r="F118" s="123"/>
      <c r="G118" s="120">
        <v>2</v>
      </c>
      <c r="H118" s="126"/>
      <c r="I118" s="147">
        <f>G118*H118</f>
        <v>0</v>
      </c>
    </row>
    <row r="119" spans="1:9" s="109" customFormat="1">
      <c r="A119" s="159" t="s">
        <v>112</v>
      </c>
      <c r="B119" s="114" t="s">
        <v>130</v>
      </c>
      <c r="C119" s="115"/>
      <c r="D119" s="124"/>
      <c r="E119" s="124"/>
      <c r="F119" s="124"/>
      <c r="G119" s="120">
        <v>5</v>
      </c>
      <c r="H119" s="126"/>
      <c r="I119" s="200">
        <f>H119*G119</f>
        <v>0</v>
      </c>
    </row>
    <row r="120" spans="1:9">
      <c r="A120" s="159" t="s">
        <v>121</v>
      </c>
      <c r="B120" s="114" t="s">
        <v>131</v>
      </c>
      <c r="C120" s="115"/>
      <c r="D120" s="124"/>
      <c r="E120" s="124"/>
      <c r="F120" s="124"/>
      <c r="G120" s="116">
        <v>5</v>
      </c>
      <c r="H120" s="201"/>
      <c r="I120" s="202">
        <f>H120*G120</f>
        <v>0</v>
      </c>
    </row>
    <row r="121" spans="1:9" s="109" customFormat="1">
      <c r="A121" s="159" t="s">
        <v>122</v>
      </c>
      <c r="B121" s="114" t="s">
        <v>132</v>
      </c>
      <c r="C121" s="115"/>
      <c r="D121" s="124"/>
      <c r="E121" s="124"/>
      <c r="F121" s="124"/>
      <c r="G121" s="116">
        <v>8</v>
      </c>
      <c r="H121" s="201"/>
      <c r="I121" s="202">
        <f>H121*G121</f>
        <v>0</v>
      </c>
    </row>
    <row r="122" spans="1:9" ht="15">
      <c r="A122" s="159" t="s">
        <v>4</v>
      </c>
      <c r="B122" s="114" t="s">
        <v>133</v>
      </c>
      <c r="C122" s="118"/>
      <c r="D122" s="119"/>
      <c r="E122" s="119"/>
      <c r="F122" s="123"/>
      <c r="G122" s="116">
        <v>2</v>
      </c>
      <c r="H122" s="201"/>
      <c r="I122" s="202">
        <f>H122*G122</f>
        <v>0</v>
      </c>
    </row>
    <row r="123" spans="1:9">
      <c r="A123" s="241" t="s">
        <v>136</v>
      </c>
      <c r="B123" s="115" t="s">
        <v>135</v>
      </c>
      <c r="C123" s="115"/>
      <c r="D123" s="124"/>
      <c r="E123" s="124"/>
      <c r="F123" s="124"/>
      <c r="G123" s="116">
        <v>3</v>
      </c>
      <c r="H123" s="242"/>
      <c r="I123" s="202">
        <f t="shared" ref="I123:I125" si="21">H123*G123</f>
        <v>0</v>
      </c>
    </row>
    <row r="124" spans="1:9" s="109" customFormat="1">
      <c r="A124" s="241" t="s">
        <v>137</v>
      </c>
      <c r="B124" s="115" t="s">
        <v>143</v>
      </c>
      <c r="C124" s="115"/>
      <c r="D124" s="124"/>
      <c r="E124" s="124"/>
      <c r="F124" s="124"/>
      <c r="G124" s="116">
        <v>9</v>
      </c>
      <c r="H124" s="242"/>
      <c r="I124" s="202">
        <f t="shared" si="21"/>
        <v>0</v>
      </c>
    </row>
    <row r="125" spans="1:9" s="109" customFormat="1">
      <c r="A125" s="241" t="s">
        <v>138</v>
      </c>
      <c r="B125" s="115" t="s">
        <v>142</v>
      </c>
      <c r="C125" s="115"/>
      <c r="D125" s="124"/>
      <c r="E125" s="124"/>
      <c r="F125" s="124"/>
      <c r="G125" s="116">
        <v>2</v>
      </c>
      <c r="H125" s="242"/>
      <c r="I125" s="202">
        <f t="shared" si="21"/>
        <v>0</v>
      </c>
    </row>
    <row r="126" spans="1:9" s="109" customFormat="1" ht="15.75" thickBot="1">
      <c r="A126" s="236" t="s">
        <v>141</v>
      </c>
      <c r="B126" s="237" t="s">
        <v>140</v>
      </c>
      <c r="C126" s="243"/>
      <c r="D126" s="244"/>
      <c r="E126" s="244"/>
      <c r="F126" s="245"/>
      <c r="G126" s="246">
        <v>43</v>
      </c>
      <c r="H126" s="247"/>
      <c r="I126" s="248">
        <f>G126*H126</f>
        <v>0</v>
      </c>
    </row>
    <row r="127" spans="1:9" ht="14.25" thickTop="1" thickBot="1">
      <c r="A127" s="143"/>
      <c r="B127" s="69" t="s">
        <v>24</v>
      </c>
      <c r="C127" s="67"/>
      <c r="D127" s="67"/>
      <c r="E127" s="67"/>
      <c r="F127" s="70"/>
      <c r="G127" s="71"/>
      <c r="H127" s="73"/>
      <c r="I127" s="148">
        <f>SUM(I117:I126)</f>
        <v>0</v>
      </c>
    </row>
    <row r="128" spans="1:9" ht="13.5" thickTop="1">
      <c r="A128" s="149"/>
      <c r="B128" s="57" t="s">
        <v>23</v>
      </c>
      <c r="C128" s="61"/>
      <c r="D128" s="61"/>
      <c r="E128" s="61"/>
      <c r="F128" s="62"/>
      <c r="G128" s="58">
        <v>43</v>
      </c>
      <c r="H128" s="59"/>
      <c r="I128" s="150">
        <f>G128*H128</f>
        <v>0</v>
      </c>
    </row>
    <row r="129" spans="1:9" ht="13.5" thickBot="1">
      <c r="A129" s="151"/>
      <c r="B129" s="60" t="s">
        <v>24</v>
      </c>
      <c r="C129" s="63"/>
      <c r="D129" s="63"/>
      <c r="E129" s="63"/>
      <c r="F129" s="64"/>
      <c r="G129" s="63"/>
      <c r="H129" s="65"/>
      <c r="I129" s="152">
        <f>SUM(I128:I128)</f>
        <v>0</v>
      </c>
    </row>
    <row r="130" spans="1:9" ht="13.5" thickTop="1">
      <c r="A130" s="30"/>
      <c r="B130" s="30"/>
      <c r="C130" s="30"/>
      <c r="D130" s="30"/>
      <c r="E130" s="30"/>
      <c r="F130" s="30"/>
      <c r="G130" s="30"/>
      <c r="H130" s="30"/>
      <c r="I130" s="17"/>
    </row>
    <row r="131" spans="1:9">
      <c r="A131" s="30"/>
      <c r="B131" s="30"/>
      <c r="C131" s="30"/>
      <c r="D131" s="30"/>
      <c r="E131" s="30"/>
      <c r="F131" s="30"/>
      <c r="G131" s="26"/>
      <c r="H131" s="26"/>
      <c r="I131" s="28"/>
    </row>
    <row r="132" spans="1:9">
      <c r="A132" s="30"/>
      <c r="B132" s="30"/>
      <c r="C132" s="30"/>
      <c r="D132" s="30"/>
      <c r="E132" s="30"/>
      <c r="F132" s="30"/>
      <c r="G132" s="26"/>
      <c r="H132" s="26"/>
      <c r="I132" s="28"/>
    </row>
    <row r="133" spans="1:9">
      <c r="A133" s="30"/>
      <c r="B133" s="30"/>
      <c r="C133" s="30"/>
      <c r="D133" s="30"/>
      <c r="E133" s="30"/>
      <c r="F133" s="30"/>
      <c r="G133" s="26"/>
      <c r="H133" s="26"/>
      <c r="I133" s="28"/>
    </row>
    <row r="134" spans="1:9">
      <c r="A134" s="30"/>
      <c r="B134" s="30"/>
      <c r="C134" s="30"/>
      <c r="D134" s="30"/>
      <c r="E134" s="30"/>
      <c r="F134" s="30"/>
      <c r="G134" s="26"/>
      <c r="H134" s="26"/>
      <c r="I134" s="28"/>
    </row>
    <row r="135" spans="1:9" ht="13.5" thickBot="1">
      <c r="A135" s="30"/>
      <c r="B135" s="30"/>
      <c r="C135" s="30"/>
      <c r="D135" s="30"/>
      <c r="E135" s="30"/>
      <c r="F135" s="30"/>
      <c r="G135" s="26"/>
      <c r="H135" s="26"/>
      <c r="I135" s="28"/>
    </row>
    <row r="136" spans="1:9" ht="13.5" thickTop="1">
      <c r="A136" s="179" t="s">
        <v>66</v>
      </c>
      <c r="B136" s="180" t="s">
        <v>26</v>
      </c>
      <c r="C136" s="180"/>
      <c r="D136" s="180"/>
      <c r="E136" s="180"/>
      <c r="F136" s="180"/>
      <c r="G136" s="175"/>
      <c r="H136" s="176"/>
      <c r="I136" s="172">
        <f>I127</f>
        <v>0</v>
      </c>
    </row>
    <row r="137" spans="1:9" ht="13.5" thickBot="1">
      <c r="A137" s="188"/>
      <c r="B137" s="187" t="s">
        <v>45</v>
      </c>
      <c r="C137" s="182"/>
      <c r="D137" s="182"/>
      <c r="E137" s="182"/>
      <c r="F137" s="182"/>
      <c r="G137" s="177"/>
      <c r="H137" s="178"/>
      <c r="I137" s="173">
        <f>I129</f>
        <v>0</v>
      </c>
    </row>
    <row r="138" spans="1:9" ht="15.75" thickBot="1">
      <c r="A138" s="186" t="s">
        <v>46</v>
      </c>
      <c r="B138" s="183"/>
      <c r="C138" s="184"/>
      <c r="D138" s="184"/>
      <c r="E138" s="184"/>
      <c r="F138" s="184"/>
      <c r="G138" s="185"/>
      <c r="H138" s="256">
        <f>SUM(I136:I137)</f>
        <v>0</v>
      </c>
      <c r="I138" s="257"/>
    </row>
    <row r="139" spans="1:9" ht="13.5" thickTop="1">
      <c r="A139" s="38"/>
      <c r="B139" s="17"/>
      <c r="C139" s="17"/>
      <c r="D139" s="17"/>
      <c r="E139" s="17"/>
      <c r="F139" s="17"/>
      <c r="G139" s="28"/>
      <c r="H139" s="28"/>
      <c r="I139" s="28"/>
    </row>
    <row r="140" spans="1:9">
      <c r="A140" s="38"/>
      <c r="B140" s="17"/>
      <c r="C140" s="17"/>
      <c r="D140" s="17"/>
      <c r="E140" s="17"/>
      <c r="F140" s="17"/>
      <c r="G140" s="17"/>
      <c r="H140" s="17"/>
      <c r="I140" s="17"/>
    </row>
    <row r="141" spans="1:9">
      <c r="A141" s="30"/>
      <c r="B141" s="30"/>
      <c r="C141" s="30"/>
      <c r="D141" s="30"/>
      <c r="E141" s="30"/>
      <c r="F141" s="30"/>
      <c r="G141" s="30"/>
      <c r="H141" s="30"/>
      <c r="I141" s="30"/>
    </row>
    <row r="142" spans="1:9">
      <c r="A142" s="30"/>
      <c r="B142" s="30"/>
      <c r="C142" s="30"/>
      <c r="D142" s="30"/>
      <c r="E142" s="30"/>
      <c r="F142" s="17"/>
      <c r="G142" s="30"/>
      <c r="H142" s="17"/>
      <c r="I142" s="17"/>
    </row>
    <row r="143" spans="1:9">
      <c r="A143" s="30"/>
      <c r="B143" s="30"/>
      <c r="C143" s="30"/>
      <c r="D143" s="30"/>
      <c r="E143" s="30"/>
      <c r="F143" s="17"/>
      <c r="G143" s="30"/>
      <c r="H143" s="17"/>
      <c r="I143" s="17"/>
    </row>
    <row r="144" spans="1:9">
      <c r="A144" s="30"/>
      <c r="B144" s="30"/>
      <c r="C144" s="30"/>
      <c r="D144" s="30"/>
      <c r="E144" s="30"/>
      <c r="F144" s="30"/>
      <c r="G144" s="30"/>
      <c r="H144" s="17"/>
      <c r="I144" s="17"/>
    </row>
    <row r="145" spans="1:9">
      <c r="A145" s="30"/>
      <c r="B145" s="30"/>
      <c r="C145" s="30"/>
      <c r="D145" s="30"/>
      <c r="E145" s="30"/>
      <c r="F145" s="30"/>
      <c r="G145" s="30"/>
      <c r="H145" s="17"/>
      <c r="I145" s="17"/>
    </row>
    <row r="146" spans="1:9">
      <c r="A146" s="30"/>
      <c r="B146" s="30"/>
      <c r="C146" s="30"/>
      <c r="D146" s="30"/>
      <c r="E146" s="30"/>
      <c r="F146" s="30"/>
      <c r="G146" s="30"/>
      <c r="H146" s="23"/>
      <c r="I146" s="23"/>
    </row>
    <row r="147" spans="1:9">
      <c r="A147" s="30"/>
      <c r="B147" s="30"/>
      <c r="C147" s="30"/>
      <c r="D147" s="30"/>
      <c r="E147" s="30"/>
      <c r="F147" s="30"/>
      <c r="G147" s="30"/>
      <c r="H147" s="39"/>
      <c r="I147" s="28"/>
    </row>
    <row r="148" spans="1:9">
      <c r="A148" s="30"/>
      <c r="B148" s="30"/>
      <c r="C148" s="30"/>
      <c r="D148" s="30"/>
      <c r="E148" s="30"/>
      <c r="F148" s="30"/>
      <c r="G148" s="30"/>
      <c r="H148" s="39"/>
      <c r="I148" s="28"/>
    </row>
    <row r="149" spans="1:9">
      <c r="A149" s="30"/>
      <c r="B149" s="30"/>
      <c r="C149" s="30"/>
      <c r="D149" s="30"/>
      <c r="E149" s="30"/>
      <c r="F149" s="30"/>
      <c r="G149" s="30"/>
      <c r="H149" s="39"/>
      <c r="I149" s="28"/>
    </row>
    <row r="150" spans="1:9">
      <c r="A150" s="30"/>
      <c r="B150" s="30"/>
      <c r="C150" s="30"/>
      <c r="D150" s="30"/>
      <c r="E150" s="30"/>
      <c r="F150" s="30"/>
      <c r="G150" s="30"/>
      <c r="H150" s="39"/>
      <c r="I150" s="28"/>
    </row>
    <row r="151" spans="1:9">
      <c r="A151" s="30"/>
      <c r="B151" s="30"/>
      <c r="C151" s="30"/>
      <c r="D151" s="30"/>
      <c r="E151" s="30"/>
      <c r="F151" s="30"/>
      <c r="G151" s="30"/>
      <c r="H151" s="39"/>
      <c r="I151" s="28"/>
    </row>
    <row r="152" spans="1:9">
      <c r="A152" s="30"/>
      <c r="B152" s="30"/>
      <c r="C152" s="30"/>
      <c r="D152" s="30"/>
      <c r="E152" s="30"/>
      <c r="F152" s="30"/>
      <c r="G152" s="30"/>
      <c r="H152" s="39"/>
      <c r="I152" s="28"/>
    </row>
    <row r="153" spans="1:9">
      <c r="A153" s="30"/>
      <c r="B153" s="30"/>
      <c r="C153" s="30"/>
      <c r="D153" s="30"/>
      <c r="E153" s="30"/>
      <c r="F153" s="30"/>
      <c r="G153" s="30"/>
      <c r="H153" s="39"/>
      <c r="I153" s="28"/>
    </row>
    <row r="154" spans="1:9">
      <c r="A154" s="30"/>
      <c r="B154" s="30"/>
      <c r="C154" s="30"/>
      <c r="D154" s="30"/>
      <c r="E154" s="30"/>
      <c r="F154" s="30"/>
      <c r="G154" s="30"/>
      <c r="H154" s="39"/>
      <c r="I154" s="28"/>
    </row>
    <row r="155" spans="1:9">
      <c r="A155" s="30"/>
      <c r="B155" s="30"/>
      <c r="C155" s="30"/>
      <c r="D155" s="30"/>
      <c r="E155" s="30"/>
      <c r="F155" s="30"/>
      <c r="G155" s="30"/>
      <c r="H155" s="39"/>
      <c r="I155" s="28"/>
    </row>
    <row r="156" spans="1:9">
      <c r="A156" s="30"/>
      <c r="B156" s="30"/>
      <c r="C156" s="30"/>
      <c r="D156" s="30"/>
      <c r="E156" s="30"/>
      <c r="F156" s="30"/>
      <c r="G156" s="30"/>
      <c r="H156" s="39"/>
      <c r="I156" s="28"/>
    </row>
    <row r="157" spans="1:9">
      <c r="A157" s="30"/>
      <c r="B157" s="30"/>
      <c r="C157" s="30"/>
      <c r="D157" s="30"/>
      <c r="E157" s="30"/>
      <c r="F157" s="30"/>
      <c r="G157" s="30"/>
      <c r="H157" s="39"/>
      <c r="I157" s="28"/>
    </row>
    <row r="158" spans="1:9" ht="15">
      <c r="A158" s="38"/>
      <c r="B158" s="17"/>
      <c r="C158" s="17"/>
      <c r="D158" s="18"/>
      <c r="E158" s="18"/>
      <c r="F158" s="18"/>
      <c r="G158" s="18"/>
      <c r="H158" s="28"/>
      <c r="I158" s="28"/>
    </row>
    <row r="159" spans="1:9" ht="15.75">
      <c r="A159" s="27"/>
      <c r="B159" s="28"/>
      <c r="C159" s="28"/>
      <c r="D159" s="29"/>
      <c r="E159" s="29"/>
      <c r="F159" s="29"/>
      <c r="G159" s="30"/>
      <c r="H159" s="30"/>
      <c r="I159" s="30"/>
    </row>
    <row r="160" spans="1:9" ht="15">
      <c r="A160" s="30"/>
      <c r="B160" s="30"/>
      <c r="C160" s="17"/>
      <c r="D160" s="18"/>
      <c r="E160" s="18"/>
      <c r="F160" s="18"/>
      <c r="G160" s="30"/>
      <c r="H160" s="23"/>
      <c r="I160" s="24"/>
    </row>
    <row r="161" spans="1:9" ht="15">
      <c r="A161" s="30"/>
      <c r="B161" s="30"/>
      <c r="C161" s="17"/>
      <c r="D161" s="18"/>
      <c r="E161" s="18"/>
      <c r="F161" s="18"/>
      <c r="G161" s="30"/>
      <c r="H161" s="23"/>
      <c r="I161" s="24"/>
    </row>
    <row r="162" spans="1:9" ht="15">
      <c r="A162" s="30"/>
      <c r="B162" s="30"/>
      <c r="C162" s="17"/>
      <c r="D162" s="18"/>
      <c r="E162" s="18"/>
      <c r="F162" s="18"/>
      <c r="G162" s="30"/>
      <c r="H162" s="23"/>
      <c r="I162" s="24"/>
    </row>
    <row r="163" spans="1:9" ht="15">
      <c r="A163" s="30"/>
      <c r="B163" s="30"/>
      <c r="C163" s="17"/>
      <c r="D163" s="18"/>
      <c r="E163" s="18"/>
      <c r="F163" s="18"/>
      <c r="G163" s="30"/>
      <c r="H163" s="23"/>
      <c r="I163" s="24"/>
    </row>
    <row r="164" spans="1:9" ht="15">
      <c r="A164" s="30"/>
      <c r="B164" s="30"/>
      <c r="C164" s="17"/>
      <c r="D164" s="18"/>
      <c r="E164" s="18"/>
      <c r="F164" s="18"/>
      <c r="G164" s="30"/>
      <c r="H164" s="23"/>
      <c r="I164" s="24"/>
    </row>
    <row r="165" spans="1:9" ht="15">
      <c r="A165" s="30"/>
      <c r="B165" s="30"/>
      <c r="C165" s="17"/>
      <c r="D165" s="18"/>
      <c r="E165" s="18"/>
      <c r="F165" s="18"/>
      <c r="G165" s="30"/>
      <c r="H165" s="23"/>
      <c r="I165" s="24"/>
    </row>
    <row r="166" spans="1:9" ht="15">
      <c r="A166" s="30"/>
      <c r="B166" s="30"/>
      <c r="C166" s="17"/>
      <c r="D166" s="18"/>
      <c r="E166" s="18"/>
      <c r="F166" s="18"/>
      <c r="G166" s="30"/>
      <c r="H166" s="23"/>
      <c r="I166" s="24"/>
    </row>
    <row r="167" spans="1:9" ht="15">
      <c r="A167" s="30"/>
      <c r="B167" s="30"/>
      <c r="C167" s="17"/>
      <c r="D167" s="18"/>
      <c r="E167" s="18"/>
      <c r="F167" s="18"/>
      <c r="G167" s="30"/>
      <c r="H167" s="17"/>
      <c r="I167" s="28"/>
    </row>
    <row r="168" spans="1:9" ht="15">
      <c r="A168" s="30"/>
      <c r="B168" s="30"/>
      <c r="C168" s="17"/>
      <c r="D168" s="18"/>
      <c r="E168" s="18"/>
      <c r="F168" s="18"/>
      <c r="G168" s="30"/>
      <c r="H168" s="17"/>
      <c r="I168" s="28"/>
    </row>
    <row r="169" spans="1:9" ht="15">
      <c r="A169" s="30"/>
      <c r="B169" s="30"/>
      <c r="C169" s="17"/>
      <c r="D169" s="18"/>
      <c r="E169" s="18"/>
      <c r="F169" s="18"/>
      <c r="G169" s="30"/>
      <c r="H169" s="17"/>
      <c r="I169" s="28"/>
    </row>
    <row r="170" spans="1:9" ht="15">
      <c r="A170" s="30"/>
      <c r="B170" s="30"/>
      <c r="C170" s="17"/>
      <c r="D170" s="18"/>
      <c r="E170" s="18"/>
      <c r="F170" s="18"/>
      <c r="G170" s="30"/>
      <c r="H170" s="17"/>
      <c r="I170" s="28"/>
    </row>
    <row r="171" spans="1:9" ht="15">
      <c r="A171" s="30"/>
      <c r="B171" s="30"/>
      <c r="C171" s="17"/>
      <c r="D171" s="18"/>
      <c r="E171" s="18"/>
      <c r="F171" s="18"/>
      <c r="G171" s="30"/>
      <c r="H171" s="17"/>
      <c r="I171" s="28"/>
    </row>
    <row r="172" spans="1:9" ht="15">
      <c r="A172" s="30"/>
      <c r="B172" s="30"/>
      <c r="C172" s="17"/>
      <c r="D172" s="18"/>
      <c r="E172" s="18"/>
      <c r="F172" s="18"/>
      <c r="G172" s="30"/>
      <c r="H172" s="17"/>
      <c r="I172" s="28"/>
    </row>
    <row r="173" spans="1:9" ht="15">
      <c r="A173" s="30"/>
      <c r="B173" s="30"/>
      <c r="C173" s="17"/>
      <c r="D173" s="18"/>
      <c r="E173" s="18"/>
      <c r="F173" s="18"/>
      <c r="G173" s="30"/>
      <c r="H173" s="17"/>
      <c r="I173" s="28"/>
    </row>
    <row r="174" spans="1:9" ht="15">
      <c r="A174" s="30"/>
      <c r="B174" s="30"/>
      <c r="C174" s="17"/>
      <c r="D174" s="18"/>
      <c r="E174" s="18"/>
      <c r="F174" s="18"/>
      <c r="G174" s="30"/>
      <c r="H174" s="17"/>
      <c r="I174" s="28"/>
    </row>
    <row r="175" spans="1:9" ht="15">
      <c r="A175" s="30"/>
      <c r="B175" s="30"/>
      <c r="C175" s="17"/>
      <c r="D175" s="18"/>
      <c r="E175" s="18"/>
      <c r="F175" s="18"/>
      <c r="G175" s="30"/>
      <c r="H175" s="17"/>
      <c r="I175" s="28"/>
    </row>
    <row r="176" spans="1:9" ht="15.75">
      <c r="A176" s="27"/>
      <c r="B176" s="28"/>
      <c r="C176" s="28"/>
      <c r="D176" s="29"/>
      <c r="E176" s="29"/>
      <c r="F176" s="29"/>
      <c r="G176" s="30"/>
      <c r="H176" s="30"/>
      <c r="I176" s="30"/>
    </row>
    <row r="177" spans="1:9">
      <c r="A177" s="30"/>
      <c r="B177" s="30"/>
      <c r="C177" s="30"/>
      <c r="D177" s="30"/>
      <c r="E177" s="30"/>
      <c r="F177" s="17"/>
      <c r="G177" s="30"/>
      <c r="H177" s="17"/>
      <c r="I177" s="28"/>
    </row>
    <row r="178" spans="1:9">
      <c r="A178" s="30"/>
      <c r="B178" s="30"/>
      <c r="C178" s="30"/>
      <c r="D178" s="30"/>
      <c r="E178" s="30"/>
      <c r="F178" s="17"/>
      <c r="G178" s="30"/>
      <c r="H178" s="17"/>
      <c r="I178" s="28"/>
    </row>
    <row r="179" spans="1:9">
      <c r="A179" s="30"/>
      <c r="B179" s="30"/>
      <c r="C179" s="30"/>
      <c r="D179" s="30"/>
      <c r="E179" s="30"/>
      <c r="F179" s="17"/>
      <c r="G179" s="30"/>
      <c r="H179" s="17"/>
      <c r="I179" s="28"/>
    </row>
    <row r="180" spans="1:9">
      <c r="A180" s="30"/>
      <c r="B180" s="30"/>
      <c r="C180" s="30"/>
      <c r="D180" s="30"/>
      <c r="E180" s="30"/>
      <c r="F180" s="17"/>
      <c r="G180" s="30"/>
      <c r="H180" s="17"/>
      <c r="I180" s="28"/>
    </row>
    <row r="181" spans="1:9">
      <c r="A181" s="30"/>
      <c r="B181" s="30"/>
      <c r="C181" s="30"/>
      <c r="D181" s="30"/>
      <c r="E181" s="30"/>
      <c r="F181" s="17"/>
      <c r="G181" s="30"/>
      <c r="H181" s="17"/>
      <c r="I181" s="28"/>
    </row>
    <row r="182" spans="1:9">
      <c r="A182" s="30"/>
      <c r="B182" s="30"/>
      <c r="C182" s="30"/>
      <c r="D182" s="30"/>
      <c r="E182" s="30"/>
      <c r="F182" s="17"/>
      <c r="G182" s="30"/>
      <c r="H182" s="17"/>
      <c r="I182" s="28"/>
    </row>
    <row r="183" spans="1:9">
      <c r="A183" s="30"/>
      <c r="B183" s="30"/>
      <c r="C183" s="30"/>
      <c r="D183" s="30"/>
      <c r="E183" s="30"/>
      <c r="F183" s="17"/>
      <c r="G183" s="30"/>
      <c r="H183" s="17"/>
      <c r="I183" s="28"/>
    </row>
    <row r="184" spans="1:9">
      <c r="A184" s="30"/>
      <c r="B184" s="30"/>
      <c r="C184" s="30"/>
      <c r="D184" s="30"/>
      <c r="E184" s="30"/>
      <c r="F184" s="17"/>
      <c r="G184" s="30"/>
      <c r="H184" s="17"/>
      <c r="I184" s="28"/>
    </row>
    <row r="185" spans="1:9">
      <c r="A185" s="30"/>
      <c r="B185" s="30"/>
      <c r="C185" s="30"/>
      <c r="D185" s="30"/>
      <c r="E185" s="30"/>
      <c r="F185" s="17"/>
      <c r="G185" s="30"/>
      <c r="H185" s="17"/>
      <c r="I185" s="28"/>
    </row>
    <row r="186" spans="1:9">
      <c r="A186" s="30"/>
      <c r="B186" s="30"/>
      <c r="C186" s="30"/>
      <c r="D186" s="30"/>
      <c r="E186" s="30"/>
      <c r="F186" s="17"/>
      <c r="G186" s="30"/>
      <c r="H186" s="17"/>
      <c r="I186" s="28"/>
    </row>
    <row r="187" spans="1:9">
      <c r="A187" s="30"/>
      <c r="B187" s="30"/>
      <c r="C187" s="30"/>
      <c r="D187" s="30"/>
      <c r="E187" s="30"/>
      <c r="F187" s="17"/>
      <c r="G187" s="30"/>
      <c r="H187" s="17"/>
      <c r="I187" s="28"/>
    </row>
    <row r="188" spans="1:9">
      <c r="A188" s="30"/>
      <c r="B188" s="30"/>
      <c r="C188" s="30"/>
      <c r="D188" s="30"/>
      <c r="E188" s="30"/>
      <c r="F188" s="17"/>
      <c r="G188" s="30"/>
      <c r="H188" s="17"/>
      <c r="I188" s="28"/>
    </row>
    <row r="189" spans="1:9">
      <c r="A189" s="30"/>
      <c r="B189" s="30"/>
      <c r="C189" s="30"/>
      <c r="D189" s="30"/>
      <c r="E189" s="30"/>
      <c r="F189" s="17"/>
      <c r="G189" s="30"/>
      <c r="H189" s="17"/>
      <c r="I189" s="28"/>
    </row>
    <row r="190" spans="1:9">
      <c r="A190" s="30"/>
      <c r="B190" s="30"/>
      <c r="C190" s="30"/>
      <c r="D190" s="30"/>
      <c r="E190" s="30"/>
      <c r="F190" s="17"/>
      <c r="G190" s="30"/>
      <c r="H190" s="17"/>
      <c r="I190" s="28"/>
    </row>
    <row r="191" spans="1:9">
      <c r="A191" s="30"/>
      <c r="B191" s="30"/>
      <c r="C191" s="30"/>
      <c r="D191" s="30"/>
      <c r="E191" s="30"/>
      <c r="F191" s="17"/>
      <c r="G191" s="30"/>
      <c r="H191" s="17"/>
      <c r="I191" s="28"/>
    </row>
    <row r="192" spans="1:9">
      <c r="A192" s="30"/>
      <c r="B192" s="30"/>
      <c r="C192" s="30"/>
      <c r="D192" s="30"/>
      <c r="E192" s="30"/>
      <c r="F192" s="17"/>
      <c r="G192" s="30"/>
      <c r="H192" s="17"/>
      <c r="I192" s="28"/>
    </row>
    <row r="193" spans="1:9">
      <c r="A193" s="30"/>
      <c r="B193" s="30"/>
      <c r="C193" s="30"/>
      <c r="D193" s="30"/>
      <c r="E193" s="30"/>
      <c r="F193" s="17"/>
      <c r="G193" s="30"/>
      <c r="H193" s="17"/>
      <c r="I193" s="28"/>
    </row>
    <row r="194" spans="1:9">
      <c r="A194" s="30"/>
      <c r="B194" s="30"/>
      <c r="C194" s="30"/>
      <c r="D194" s="30"/>
      <c r="E194" s="30"/>
      <c r="F194" s="17"/>
      <c r="G194" s="30"/>
      <c r="H194" s="17"/>
      <c r="I194" s="28"/>
    </row>
    <row r="195" spans="1:9">
      <c r="A195" s="30"/>
      <c r="B195" s="30"/>
      <c r="C195" s="30"/>
      <c r="D195" s="30"/>
      <c r="E195" s="30"/>
      <c r="F195" s="17"/>
      <c r="G195" s="30"/>
      <c r="H195" s="17"/>
      <c r="I195" s="28"/>
    </row>
    <row r="196" spans="1:9">
      <c r="A196" s="30"/>
      <c r="B196" s="30"/>
      <c r="C196" s="17"/>
      <c r="D196" s="30"/>
      <c r="E196" s="30"/>
      <c r="F196" s="17"/>
      <c r="G196" s="30"/>
      <c r="H196" s="17"/>
      <c r="I196" s="28"/>
    </row>
    <row r="197" spans="1:9">
      <c r="A197" s="30"/>
      <c r="B197" s="30"/>
      <c r="C197" s="17"/>
      <c r="D197" s="30"/>
      <c r="E197" s="30"/>
      <c r="F197" s="17"/>
      <c r="G197" s="30"/>
      <c r="H197" s="17"/>
      <c r="I197" s="28"/>
    </row>
    <row r="198" spans="1:9">
      <c r="A198" s="30"/>
      <c r="B198" s="30"/>
      <c r="C198" s="30"/>
      <c r="D198" s="30"/>
      <c r="E198" s="30"/>
      <c r="F198" s="17"/>
      <c r="G198" s="30"/>
      <c r="H198" s="17"/>
      <c r="I198" s="28"/>
    </row>
    <row r="199" spans="1:9">
      <c r="A199" s="30"/>
      <c r="B199" s="30"/>
      <c r="C199" s="30"/>
      <c r="D199" s="30"/>
      <c r="E199" s="30"/>
      <c r="F199" s="17"/>
      <c r="G199" s="30"/>
      <c r="H199" s="17"/>
      <c r="I199" s="28"/>
    </row>
    <row r="200" spans="1:9">
      <c r="A200" s="30"/>
      <c r="B200" s="30"/>
      <c r="C200" s="30"/>
      <c r="D200" s="30"/>
      <c r="E200" s="30"/>
      <c r="F200" s="17"/>
      <c r="G200" s="30"/>
      <c r="H200" s="17"/>
      <c r="I200" s="28"/>
    </row>
    <row r="201" spans="1:9">
      <c r="A201" s="30"/>
      <c r="B201" s="30"/>
      <c r="C201" s="30"/>
      <c r="D201" s="30"/>
      <c r="E201" s="30"/>
      <c r="F201" s="17"/>
      <c r="G201" s="30"/>
      <c r="H201" s="28"/>
      <c r="I201" s="28"/>
    </row>
    <row r="202" spans="1:9">
      <c r="A202" s="30"/>
      <c r="B202" s="30"/>
      <c r="C202" s="30"/>
      <c r="D202" s="30"/>
      <c r="E202" s="30"/>
      <c r="F202" s="17"/>
      <c r="G202" s="30"/>
      <c r="H202" s="28"/>
      <c r="I202" s="28"/>
    </row>
    <row r="203" spans="1:9">
      <c r="A203" s="30"/>
      <c r="B203" s="30"/>
      <c r="C203" s="30"/>
      <c r="D203" s="30"/>
      <c r="E203" s="30"/>
      <c r="F203" s="17"/>
      <c r="G203" s="30"/>
      <c r="H203" s="28"/>
      <c r="I203" s="28"/>
    </row>
    <row r="204" spans="1:9">
      <c r="A204" s="30"/>
      <c r="B204" s="30"/>
      <c r="C204" s="30"/>
      <c r="D204" s="30"/>
      <c r="E204" s="30"/>
      <c r="F204" s="17"/>
      <c r="G204" s="17"/>
      <c r="H204" s="28"/>
      <c r="I204" s="28"/>
    </row>
    <row r="205" spans="1:9">
      <c r="A205" s="30"/>
      <c r="B205" s="30"/>
      <c r="C205" s="30"/>
      <c r="D205" s="30"/>
      <c r="E205" s="30"/>
      <c r="F205" s="17"/>
      <c r="G205" s="17"/>
      <c r="H205" s="28"/>
      <c r="I205" s="28"/>
    </row>
    <row r="206" spans="1:9">
      <c r="A206" s="30"/>
      <c r="B206" s="30"/>
      <c r="C206" s="30"/>
      <c r="D206" s="30"/>
      <c r="E206" s="30"/>
      <c r="F206" s="17"/>
      <c r="G206" s="23"/>
      <c r="H206" s="24"/>
      <c r="I206" s="24"/>
    </row>
    <row r="207" spans="1:9">
      <c r="A207" s="30"/>
      <c r="B207" s="30"/>
      <c r="C207" s="30"/>
      <c r="D207" s="30"/>
      <c r="E207" s="30"/>
      <c r="F207" s="17"/>
      <c r="G207" s="23"/>
      <c r="H207" s="24"/>
      <c r="I207" s="24"/>
    </row>
    <row r="208" spans="1:9">
      <c r="A208" s="30"/>
      <c r="B208" s="30"/>
      <c r="C208" s="30"/>
      <c r="D208" s="30"/>
      <c r="E208" s="30"/>
      <c r="F208" s="17"/>
      <c r="G208" s="30"/>
      <c r="H208" s="30"/>
      <c r="I208" s="30"/>
    </row>
    <row r="209" spans="1:9">
      <c r="A209" s="30"/>
      <c r="B209" s="30"/>
      <c r="C209" s="30"/>
      <c r="D209" s="30"/>
      <c r="E209" s="30"/>
      <c r="F209" s="17"/>
      <c r="G209" s="30"/>
      <c r="H209" s="28"/>
      <c r="I209" s="28"/>
    </row>
    <row r="210" spans="1:9">
      <c r="A210" s="30"/>
      <c r="B210" s="30"/>
      <c r="C210" s="17"/>
      <c r="D210" s="17"/>
      <c r="E210" s="17"/>
      <c r="F210" s="23"/>
      <c r="G210" s="30"/>
      <c r="H210" s="24"/>
      <c r="I210" s="28"/>
    </row>
    <row r="211" spans="1:9">
      <c r="A211" s="26"/>
      <c r="B211" s="26"/>
      <c r="C211" s="28"/>
      <c r="D211" s="28"/>
      <c r="E211" s="28"/>
      <c r="F211" s="24"/>
      <c r="G211" s="26"/>
      <c r="H211" s="24"/>
      <c r="I211" s="28"/>
    </row>
    <row r="212" spans="1:9">
      <c r="A212" s="26"/>
      <c r="B212" s="26"/>
      <c r="C212" s="28"/>
      <c r="D212" s="28"/>
      <c r="E212" s="28"/>
      <c r="F212" s="24"/>
      <c r="G212" s="26"/>
      <c r="H212" s="24"/>
      <c r="I212" s="28"/>
    </row>
    <row r="213" spans="1:9" ht="15.75">
      <c r="A213" s="27"/>
      <c r="B213" s="28"/>
      <c r="C213" s="28"/>
      <c r="D213" s="29"/>
      <c r="E213" s="29"/>
      <c r="F213" s="29"/>
      <c r="G213" s="30"/>
      <c r="H213" s="30"/>
      <c r="I213" s="30"/>
    </row>
    <row r="214" spans="1:9">
      <c r="A214" s="30"/>
      <c r="B214" s="30"/>
      <c r="C214" s="17"/>
      <c r="D214" s="17"/>
      <c r="E214" s="17"/>
      <c r="F214" s="23"/>
      <c r="G214" s="30"/>
      <c r="H214" s="24"/>
      <c r="I214" s="28"/>
    </row>
    <row r="215" spans="1:9">
      <c r="A215" s="30"/>
      <c r="B215" s="30"/>
      <c r="C215" s="30"/>
      <c r="D215" s="23"/>
      <c r="E215" s="23"/>
      <c r="F215" s="23"/>
      <c r="G215" s="30"/>
      <c r="H215" s="28"/>
      <c r="I215" s="28"/>
    </row>
    <row r="216" spans="1:9">
      <c r="A216" s="30"/>
      <c r="B216" s="30"/>
      <c r="C216" s="30"/>
      <c r="D216" s="30"/>
      <c r="E216" s="30"/>
      <c r="F216" s="30"/>
      <c r="G216" s="30"/>
      <c r="H216" s="28"/>
      <c r="I216" s="28"/>
    </row>
    <row r="217" spans="1:9">
      <c r="A217" s="30"/>
      <c r="B217" s="30"/>
      <c r="C217" s="30"/>
      <c r="D217" s="30"/>
      <c r="E217" s="30"/>
      <c r="F217" s="30"/>
      <c r="G217" s="30"/>
      <c r="H217" s="28"/>
      <c r="I217" s="28"/>
    </row>
    <row r="218" spans="1:9">
      <c r="A218" s="30"/>
      <c r="B218" s="30"/>
      <c r="C218" s="30"/>
      <c r="D218" s="30"/>
      <c r="E218" s="30"/>
      <c r="F218" s="30"/>
      <c r="G218" s="30"/>
      <c r="H218" s="28"/>
      <c r="I218" s="28"/>
    </row>
    <row r="219" spans="1:9">
      <c r="A219" s="30"/>
      <c r="B219" s="30"/>
      <c r="C219" s="30"/>
      <c r="D219" s="30"/>
      <c r="E219" s="30"/>
      <c r="F219" s="30"/>
      <c r="G219" s="30"/>
      <c r="H219" s="28"/>
      <c r="I219" s="28"/>
    </row>
    <row r="220" spans="1:9">
      <c r="A220" s="30"/>
      <c r="B220" s="30"/>
      <c r="C220" s="30"/>
      <c r="D220" s="30"/>
      <c r="E220" s="30"/>
      <c r="F220" s="30"/>
      <c r="G220" s="30"/>
      <c r="H220" s="28"/>
      <c r="I220" s="28"/>
    </row>
    <row r="221" spans="1:9">
      <c r="A221" s="26"/>
      <c r="B221" s="26"/>
      <c r="C221" s="26"/>
      <c r="D221" s="26"/>
      <c r="E221" s="26"/>
      <c r="F221" s="26"/>
      <c r="G221" s="26"/>
      <c r="H221" s="28"/>
      <c r="I221" s="28"/>
    </row>
    <row r="222" spans="1:9">
      <c r="A222" s="26"/>
      <c r="B222" s="26"/>
      <c r="C222" s="26"/>
      <c r="D222" s="26"/>
      <c r="E222" s="26"/>
      <c r="F222" s="26"/>
      <c r="G222" s="26"/>
      <c r="H222" s="28"/>
      <c r="I222" s="28"/>
    </row>
    <row r="223" spans="1:9">
      <c r="A223" s="26"/>
      <c r="B223" s="26"/>
      <c r="C223" s="26"/>
      <c r="D223" s="26"/>
      <c r="E223" s="26"/>
      <c r="F223" s="26"/>
      <c r="G223" s="26"/>
      <c r="H223" s="28"/>
      <c r="I223" s="28"/>
    </row>
    <row r="224" spans="1:9">
      <c r="A224" s="26"/>
      <c r="B224" s="26"/>
      <c r="C224" s="26"/>
      <c r="D224" s="26"/>
      <c r="E224" s="26"/>
      <c r="F224" s="26"/>
      <c r="G224" s="26"/>
      <c r="H224" s="28"/>
      <c r="I224" s="28"/>
    </row>
    <row r="225" spans="1:9">
      <c r="A225" s="26"/>
      <c r="B225" s="26"/>
      <c r="C225" s="26"/>
      <c r="D225" s="26"/>
      <c r="E225" s="26"/>
      <c r="F225" s="26"/>
      <c r="G225" s="26"/>
      <c r="H225" s="28"/>
      <c r="I225" s="28"/>
    </row>
    <row r="226" spans="1:9">
      <c r="A226" s="26"/>
      <c r="B226" s="26"/>
      <c r="C226" s="26"/>
      <c r="D226" s="26"/>
      <c r="E226" s="26"/>
      <c r="F226" s="26"/>
      <c r="G226" s="26"/>
      <c r="H226" s="28"/>
      <c r="I226" s="28"/>
    </row>
    <row r="227" spans="1:9">
      <c r="A227" s="26"/>
      <c r="B227" s="26"/>
      <c r="C227" s="26"/>
      <c r="D227" s="26"/>
      <c r="E227" s="26"/>
      <c r="F227" s="26"/>
      <c r="G227" s="26"/>
      <c r="H227" s="28"/>
      <c r="I227" s="28"/>
    </row>
    <row r="228" spans="1:9">
      <c r="A228" s="26"/>
      <c r="B228" s="26"/>
      <c r="C228" s="26"/>
      <c r="D228" s="26"/>
      <c r="E228" s="26"/>
      <c r="F228" s="26"/>
      <c r="G228" s="26"/>
      <c r="H228" s="28"/>
      <c r="I228" s="28"/>
    </row>
    <row r="229" spans="1:9">
      <c r="A229" s="26"/>
      <c r="B229" s="26"/>
      <c r="C229" s="26"/>
      <c r="D229" s="26"/>
      <c r="E229" s="26"/>
      <c r="F229" s="26"/>
      <c r="G229" s="26"/>
      <c r="H229" s="28"/>
      <c r="I229" s="28"/>
    </row>
    <row r="230" spans="1:9">
      <c r="A230" s="37"/>
      <c r="B230" s="17"/>
      <c r="C230" s="17"/>
      <c r="D230" s="17"/>
      <c r="E230" s="17"/>
      <c r="F230" s="17"/>
      <c r="G230" s="17"/>
      <c r="H230" s="17"/>
      <c r="I230" s="17"/>
    </row>
    <row r="231" spans="1:9">
      <c r="A231" s="26"/>
      <c r="B231" s="17"/>
      <c r="C231" s="17"/>
      <c r="D231" s="17"/>
      <c r="E231" s="17"/>
      <c r="F231" s="17"/>
      <c r="G231" s="30"/>
      <c r="H231" s="30"/>
      <c r="I231" s="30"/>
    </row>
    <row r="232" spans="1:9">
      <c r="A232" s="26"/>
      <c r="B232" s="30"/>
      <c r="C232" s="30"/>
      <c r="D232" s="17"/>
      <c r="E232" s="17"/>
      <c r="F232" s="17"/>
      <c r="G232" s="30"/>
      <c r="H232" s="17"/>
      <c r="I232" s="17"/>
    </row>
    <row r="233" spans="1:9">
      <c r="A233" s="26"/>
      <c r="B233" s="30"/>
      <c r="C233" s="30"/>
      <c r="D233" s="17"/>
      <c r="E233" s="17"/>
      <c r="F233" s="17"/>
      <c r="G233" s="30"/>
      <c r="H233" s="17"/>
      <c r="I233" s="17"/>
    </row>
    <row r="234" spans="1:9">
      <c r="A234" s="26"/>
      <c r="B234" s="30"/>
      <c r="C234" s="30"/>
      <c r="D234" s="30"/>
      <c r="E234" s="30"/>
      <c r="F234" s="30"/>
      <c r="G234" s="30"/>
      <c r="H234" s="30"/>
      <c r="I234" s="17"/>
    </row>
    <row r="235" spans="1:9">
      <c r="A235" s="26"/>
      <c r="B235" s="30"/>
      <c r="C235" s="30"/>
      <c r="D235" s="30"/>
      <c r="E235" s="30"/>
      <c r="F235" s="30"/>
      <c r="G235" s="30"/>
      <c r="H235" s="30"/>
      <c r="I235" s="17"/>
    </row>
    <row r="236" spans="1:9">
      <c r="A236" s="26"/>
      <c r="B236" s="30"/>
      <c r="C236" s="30"/>
      <c r="D236" s="30"/>
      <c r="E236" s="30"/>
      <c r="F236" s="30"/>
      <c r="G236" s="30"/>
      <c r="H236" s="30"/>
      <c r="I236" s="17"/>
    </row>
    <row r="237" spans="1:9">
      <c r="A237" s="26"/>
      <c r="B237" s="30"/>
      <c r="C237" s="30"/>
      <c r="D237" s="30"/>
      <c r="E237" s="30"/>
      <c r="F237" s="30"/>
      <c r="G237" s="30"/>
      <c r="H237" s="30"/>
      <c r="I237" s="17"/>
    </row>
    <row r="238" spans="1:9">
      <c r="A238" s="26"/>
      <c r="B238" s="30"/>
      <c r="C238" s="30"/>
      <c r="D238" s="30"/>
      <c r="E238" s="30"/>
      <c r="F238" s="30"/>
      <c r="G238" s="30"/>
      <c r="H238" s="30"/>
      <c r="I238" s="17"/>
    </row>
    <row r="239" spans="1:9">
      <c r="A239" s="26"/>
      <c r="B239" s="30"/>
      <c r="C239" s="30"/>
      <c r="D239" s="30"/>
      <c r="E239" s="30"/>
      <c r="F239" s="30"/>
      <c r="G239" s="30"/>
      <c r="H239" s="30"/>
      <c r="I239" s="17"/>
    </row>
    <row r="240" spans="1:9">
      <c r="A240" s="30"/>
      <c r="B240" s="30"/>
      <c r="C240" s="30"/>
      <c r="D240" s="30"/>
      <c r="E240" s="30"/>
      <c r="F240" s="30"/>
      <c r="G240" s="30"/>
      <c r="H240" s="30"/>
      <c r="I240" s="17"/>
    </row>
    <row r="241" spans="1:9">
      <c r="A241" s="30"/>
      <c r="B241" s="30"/>
      <c r="C241" s="30"/>
      <c r="D241" s="30"/>
      <c r="E241" s="30"/>
      <c r="F241" s="30"/>
      <c r="G241" s="30"/>
      <c r="H241" s="30"/>
      <c r="I241" s="17"/>
    </row>
    <row r="242" spans="1:9">
      <c r="A242" s="30"/>
      <c r="B242" s="30"/>
      <c r="C242" s="30"/>
      <c r="D242" s="30"/>
      <c r="E242" s="30"/>
      <c r="F242" s="30"/>
      <c r="G242" s="30"/>
      <c r="H242" s="30"/>
      <c r="I242" s="17"/>
    </row>
    <row r="243" spans="1:9">
      <c r="A243" s="30"/>
      <c r="B243" s="30"/>
      <c r="C243" s="30"/>
      <c r="D243" s="30"/>
      <c r="E243" s="30"/>
      <c r="F243" s="30"/>
      <c r="G243" s="30"/>
      <c r="H243" s="30"/>
      <c r="I243" s="17"/>
    </row>
    <row r="244" spans="1:9">
      <c r="A244" s="30"/>
      <c r="B244" s="30"/>
      <c r="C244" s="30"/>
      <c r="D244" s="30"/>
      <c r="E244" s="30"/>
      <c r="F244" s="30"/>
      <c r="G244" s="30"/>
      <c r="H244" s="40"/>
      <c r="I244" s="41"/>
    </row>
    <row r="245" spans="1:9">
      <c r="A245" s="30"/>
      <c r="B245" s="30"/>
      <c r="C245" s="30"/>
      <c r="D245" s="30"/>
      <c r="E245" s="30"/>
      <c r="F245" s="30"/>
      <c r="G245" s="30"/>
      <c r="H245" s="40"/>
      <c r="I245" s="41"/>
    </row>
    <row r="246" spans="1:9">
      <c r="A246" s="30"/>
      <c r="B246" s="30"/>
      <c r="C246" s="30"/>
      <c r="D246" s="30"/>
      <c r="E246" s="30"/>
      <c r="F246" s="30"/>
      <c r="G246" s="30"/>
      <c r="H246" s="30"/>
      <c r="I246" s="17"/>
    </row>
    <row r="247" spans="1:9">
      <c r="A247" s="30"/>
      <c r="B247" s="30"/>
      <c r="C247" s="30"/>
      <c r="D247" s="30"/>
      <c r="E247" s="30"/>
      <c r="F247" s="30"/>
      <c r="G247" s="30"/>
      <c r="H247" s="30"/>
      <c r="I247" s="17"/>
    </row>
    <row r="248" spans="1:9">
      <c r="A248" s="30"/>
      <c r="B248" s="30"/>
      <c r="C248" s="30"/>
      <c r="D248" s="30"/>
      <c r="E248" s="30"/>
      <c r="F248" s="30"/>
      <c r="G248" s="30"/>
      <c r="H248" s="30"/>
      <c r="I248" s="17"/>
    </row>
    <row r="249" spans="1:9">
      <c r="A249" s="30"/>
      <c r="B249" s="30"/>
      <c r="C249" s="30"/>
      <c r="D249" s="30"/>
      <c r="E249" s="30"/>
      <c r="F249" s="30"/>
      <c r="G249" s="30"/>
      <c r="H249" s="30"/>
      <c r="I249" s="17"/>
    </row>
    <row r="250" spans="1:9">
      <c r="A250" s="30"/>
      <c r="B250" s="30"/>
      <c r="C250" s="30"/>
      <c r="D250" s="30"/>
      <c r="E250" s="30"/>
      <c r="F250" s="30"/>
      <c r="G250" s="30"/>
      <c r="H250" s="30"/>
      <c r="I250" s="17"/>
    </row>
    <row r="251" spans="1:9">
      <c r="A251" s="30"/>
      <c r="B251" s="30"/>
      <c r="C251" s="30"/>
      <c r="D251" s="30"/>
      <c r="E251" s="30"/>
      <c r="F251" s="30"/>
      <c r="G251" s="30"/>
      <c r="H251" s="30"/>
      <c r="I251" s="17"/>
    </row>
    <row r="252" spans="1:9">
      <c r="A252" s="30"/>
      <c r="B252" s="30"/>
      <c r="C252" s="30"/>
      <c r="D252" s="30"/>
      <c r="E252" s="30"/>
      <c r="F252" s="30"/>
      <c r="G252" s="30"/>
      <c r="H252" s="30"/>
      <c r="I252" s="17"/>
    </row>
    <row r="253" spans="1:9">
      <c r="A253" s="30"/>
      <c r="B253" s="30"/>
      <c r="C253" s="30"/>
      <c r="D253" s="30"/>
      <c r="E253" s="30"/>
      <c r="F253" s="30"/>
      <c r="G253" s="30"/>
      <c r="H253" s="30"/>
      <c r="I253" s="17"/>
    </row>
    <row r="254" spans="1:9">
      <c r="A254" s="30"/>
      <c r="B254" s="30"/>
      <c r="C254" s="30"/>
      <c r="D254" s="30"/>
      <c r="E254" s="30"/>
      <c r="F254" s="30"/>
      <c r="G254" s="26"/>
      <c r="H254" s="26"/>
      <c r="I254" s="28"/>
    </row>
    <row r="255" spans="1:9">
      <c r="A255" s="30"/>
      <c r="B255" s="30"/>
      <c r="C255" s="30"/>
      <c r="D255" s="30"/>
      <c r="E255" s="30"/>
      <c r="F255" s="30"/>
      <c r="G255" s="26"/>
      <c r="H255" s="26"/>
      <c r="I255" s="28"/>
    </row>
    <row r="256" spans="1:9">
      <c r="A256" s="30"/>
      <c r="B256" s="30"/>
      <c r="C256" s="30"/>
      <c r="D256" s="30"/>
      <c r="E256" s="30"/>
      <c r="F256" s="30"/>
      <c r="G256" s="26"/>
      <c r="H256" s="26"/>
      <c r="I256" s="28"/>
    </row>
    <row r="257" spans="1:9">
      <c r="A257" s="30"/>
      <c r="B257" s="30"/>
      <c r="C257" s="30"/>
      <c r="D257" s="30"/>
      <c r="E257" s="30"/>
      <c r="F257" s="30"/>
      <c r="G257" s="26"/>
      <c r="H257" s="26"/>
      <c r="I257" s="28"/>
    </row>
    <row r="258" spans="1:9">
      <c r="A258" s="30"/>
      <c r="B258" s="30"/>
      <c r="C258" s="30"/>
      <c r="D258" s="30"/>
      <c r="E258" s="30"/>
      <c r="F258" s="30"/>
      <c r="G258" s="26"/>
      <c r="H258" s="26"/>
      <c r="I258" s="28"/>
    </row>
    <row r="259" spans="1:9">
      <c r="A259" s="30"/>
      <c r="B259" s="30"/>
      <c r="C259" s="30"/>
      <c r="D259" s="30"/>
      <c r="E259" s="30"/>
      <c r="F259" s="30"/>
      <c r="G259" s="26"/>
      <c r="H259" s="26"/>
      <c r="I259" s="28"/>
    </row>
    <row r="260" spans="1:9">
      <c r="A260" s="30"/>
      <c r="B260" s="30"/>
      <c r="C260" s="30"/>
      <c r="D260" s="30"/>
      <c r="E260" s="30"/>
      <c r="F260" s="30"/>
      <c r="G260" s="26"/>
      <c r="H260" s="26"/>
      <c r="I260" s="28"/>
    </row>
    <row r="261" spans="1:9">
      <c r="A261" s="30"/>
      <c r="B261" s="30"/>
      <c r="C261" s="30"/>
      <c r="D261" s="30"/>
      <c r="E261" s="30"/>
      <c r="F261" s="30"/>
      <c r="G261" s="26"/>
      <c r="H261" s="26"/>
      <c r="I261" s="28"/>
    </row>
    <row r="262" spans="1:9">
      <c r="A262" s="38"/>
      <c r="B262" s="17"/>
      <c r="C262" s="17"/>
      <c r="D262" s="17"/>
      <c r="E262" s="17"/>
      <c r="F262" s="17"/>
      <c r="G262" s="28"/>
      <c r="H262" s="28"/>
      <c r="I262" s="28"/>
    </row>
    <row r="263" spans="1:9">
      <c r="A263" s="38"/>
      <c r="B263" s="17"/>
      <c r="C263" s="17"/>
      <c r="D263" s="17"/>
      <c r="E263" s="17"/>
      <c r="F263" s="17"/>
      <c r="G263" s="17"/>
      <c r="H263" s="17"/>
      <c r="I263" s="17"/>
    </row>
    <row r="264" spans="1:9">
      <c r="A264" s="30"/>
      <c r="B264" s="30"/>
      <c r="C264" s="30"/>
      <c r="D264" s="30"/>
      <c r="E264" s="30"/>
      <c r="F264" s="30"/>
      <c r="G264" s="30"/>
      <c r="H264" s="30"/>
      <c r="I264" s="30"/>
    </row>
    <row r="265" spans="1:9">
      <c r="A265" s="30"/>
      <c r="B265" s="30"/>
      <c r="C265" s="30"/>
      <c r="D265" s="30"/>
      <c r="E265" s="30"/>
      <c r="F265" s="17"/>
      <c r="G265" s="30"/>
      <c r="H265" s="17"/>
      <c r="I265" s="17"/>
    </row>
    <row r="266" spans="1:9">
      <c r="A266" s="30"/>
      <c r="B266" s="30"/>
      <c r="C266" s="30"/>
      <c r="D266" s="30"/>
      <c r="E266" s="30"/>
      <c r="F266" s="17"/>
      <c r="G266" s="30"/>
      <c r="H266" s="17"/>
      <c r="I266" s="17"/>
    </row>
    <row r="267" spans="1:9">
      <c r="A267" s="30"/>
      <c r="B267" s="30"/>
      <c r="C267" s="30"/>
      <c r="D267" s="30"/>
      <c r="E267" s="30"/>
      <c r="F267" s="30"/>
      <c r="G267" s="30"/>
      <c r="H267" s="17"/>
      <c r="I267" s="17"/>
    </row>
    <row r="268" spans="1:9">
      <c r="A268" s="30"/>
      <c r="B268" s="30"/>
      <c r="C268" s="30"/>
      <c r="D268" s="30"/>
      <c r="E268" s="30"/>
      <c r="F268" s="30"/>
      <c r="G268" s="30"/>
      <c r="H268" s="17"/>
      <c r="I268" s="17"/>
    </row>
    <row r="269" spans="1:9">
      <c r="A269" s="30"/>
      <c r="B269" s="30"/>
      <c r="C269" s="30"/>
      <c r="D269" s="30"/>
      <c r="E269" s="30"/>
      <c r="F269" s="30"/>
      <c r="G269" s="30"/>
      <c r="H269" s="23"/>
      <c r="I269" s="23"/>
    </row>
    <row r="270" spans="1:9">
      <c r="A270" s="30"/>
      <c r="B270" s="30"/>
      <c r="C270" s="30"/>
      <c r="D270" s="30"/>
      <c r="E270" s="30"/>
      <c r="F270" s="30"/>
      <c r="G270" s="30"/>
      <c r="H270" s="23"/>
      <c r="I270" s="23"/>
    </row>
    <row r="271" spans="1:9">
      <c r="A271" s="30"/>
      <c r="B271" s="30"/>
      <c r="C271" s="30"/>
      <c r="D271" s="30"/>
      <c r="E271" s="30"/>
      <c r="F271" s="30"/>
      <c r="G271" s="30"/>
      <c r="H271" s="23"/>
      <c r="I271" s="23"/>
    </row>
    <row r="272" spans="1:9">
      <c r="A272" s="30"/>
      <c r="B272" s="30"/>
      <c r="C272" s="30"/>
      <c r="D272" s="30"/>
      <c r="E272" s="30"/>
      <c r="F272" s="30"/>
      <c r="G272" s="30"/>
      <c r="H272" s="23"/>
      <c r="I272" s="23"/>
    </row>
    <row r="273" spans="1:9" ht="15.75">
      <c r="A273" s="27"/>
      <c r="B273" s="28"/>
      <c r="C273" s="28"/>
      <c r="D273" s="29"/>
      <c r="E273" s="29"/>
      <c r="F273" s="29"/>
      <c r="G273" s="30"/>
      <c r="H273" s="30"/>
      <c r="I273" s="30"/>
    </row>
    <row r="274" spans="1:9">
      <c r="A274" s="30"/>
      <c r="B274" s="30"/>
      <c r="C274" s="30"/>
      <c r="D274" s="30"/>
      <c r="E274" s="30"/>
      <c r="F274" s="17"/>
      <c r="G274" s="30"/>
      <c r="H274" s="17"/>
      <c r="I274" s="17"/>
    </row>
    <row r="275" spans="1:9">
      <c r="A275" s="26"/>
      <c r="B275" s="30"/>
      <c r="C275" s="30"/>
      <c r="D275" s="30"/>
      <c r="E275" s="30"/>
      <c r="F275" s="17"/>
      <c r="G275" s="30"/>
      <c r="H275" s="23"/>
      <c r="I275" s="23"/>
    </row>
    <row r="276" spans="1:9">
      <c r="A276" s="26"/>
      <c r="B276" s="30"/>
      <c r="C276" s="30"/>
      <c r="D276" s="30"/>
      <c r="E276" s="30"/>
      <c r="F276" s="30"/>
      <c r="G276" s="30"/>
      <c r="H276" s="23"/>
      <c r="I276" s="23"/>
    </row>
    <row r="277" spans="1:9">
      <c r="A277" s="26"/>
      <c r="B277" s="26"/>
      <c r="C277" s="30"/>
      <c r="D277" s="30"/>
      <c r="E277" s="30"/>
      <c r="F277" s="30"/>
      <c r="G277" s="30"/>
      <c r="H277" s="17"/>
      <c r="I277" s="17"/>
    </row>
    <row r="278" spans="1:9">
      <c r="A278" s="26"/>
      <c r="B278" s="26"/>
      <c r="C278" s="30"/>
      <c r="D278" s="30"/>
      <c r="E278" s="30"/>
      <c r="F278" s="30"/>
      <c r="G278" s="30"/>
      <c r="H278" s="17"/>
      <c r="I278" s="17"/>
    </row>
    <row r="279" spans="1:9">
      <c r="A279" s="30"/>
      <c r="B279" s="30"/>
      <c r="C279" s="30"/>
      <c r="D279" s="30"/>
      <c r="E279" s="30"/>
      <c r="F279" s="30"/>
      <c r="G279" s="30"/>
      <c r="H279" s="17"/>
      <c r="I279" s="17"/>
    </row>
    <row r="280" spans="1:9">
      <c r="A280" s="26"/>
      <c r="B280" s="26"/>
      <c r="C280" s="26"/>
      <c r="D280" s="26"/>
      <c r="E280" s="26"/>
      <c r="F280" s="26"/>
      <c r="G280" s="26"/>
      <c r="H280" s="24"/>
      <c r="I280" s="24"/>
    </row>
    <row r="281" spans="1:9">
      <c r="A281" s="26"/>
      <c r="B281" s="26"/>
      <c r="C281" s="26"/>
      <c r="D281" s="26"/>
      <c r="E281" s="26"/>
      <c r="F281" s="26"/>
      <c r="G281" s="26"/>
      <c r="H281" s="24"/>
      <c r="I281" s="24"/>
    </row>
    <row r="282" spans="1:9">
      <c r="A282" s="26"/>
      <c r="B282" s="26"/>
      <c r="C282" s="26"/>
      <c r="D282" s="26"/>
      <c r="E282" s="26"/>
      <c r="F282" s="26"/>
      <c r="G282" s="26"/>
      <c r="H282" s="24"/>
      <c r="I282" s="24"/>
    </row>
    <row r="283" spans="1:9">
      <c r="A283" s="26"/>
      <c r="B283" s="26"/>
      <c r="C283" s="26"/>
      <c r="D283" s="26"/>
      <c r="E283" s="26"/>
      <c r="F283" s="26"/>
      <c r="G283" s="26"/>
      <c r="H283" s="28"/>
      <c r="I283" s="28"/>
    </row>
    <row r="284" spans="1:9">
      <c r="A284" s="26"/>
      <c r="B284" s="30"/>
      <c r="C284" s="26"/>
      <c r="D284" s="26"/>
      <c r="E284" s="26"/>
      <c r="F284" s="26"/>
      <c r="G284" s="26"/>
      <c r="H284" s="28"/>
      <c r="I284" s="28"/>
    </row>
    <row r="285" spans="1:9">
      <c r="A285" s="26"/>
      <c r="B285" s="26"/>
      <c r="C285" s="26"/>
      <c r="D285" s="26"/>
      <c r="E285" s="26"/>
      <c r="F285" s="26"/>
      <c r="G285" s="26"/>
      <c r="H285" s="28"/>
      <c r="I285" s="28"/>
    </row>
    <row r="286" spans="1:9">
      <c r="A286" s="26"/>
      <c r="B286" s="26"/>
      <c r="C286" s="26"/>
      <c r="D286" s="26"/>
      <c r="E286" s="26"/>
      <c r="F286" s="26"/>
      <c r="G286" s="26"/>
      <c r="H286" s="28"/>
      <c r="I286" s="28"/>
    </row>
    <row r="287" spans="1:9">
      <c r="A287" s="26"/>
      <c r="B287" s="26"/>
      <c r="C287" s="26"/>
      <c r="D287" s="26"/>
      <c r="E287" s="26"/>
      <c r="F287" s="26"/>
      <c r="G287" s="26"/>
      <c r="H287" s="28"/>
      <c r="I287" s="28"/>
    </row>
    <row r="288" spans="1:9">
      <c r="A288" s="26"/>
      <c r="B288" s="26"/>
      <c r="C288" s="26"/>
      <c r="D288" s="26"/>
      <c r="E288" s="26"/>
      <c r="F288" s="26"/>
      <c r="G288" s="26"/>
      <c r="H288" s="28"/>
      <c r="I288" s="28"/>
    </row>
    <row r="289" spans="1:9">
      <c r="A289" s="26"/>
      <c r="B289" s="26"/>
      <c r="C289" s="26"/>
      <c r="D289" s="26"/>
      <c r="E289" s="26"/>
      <c r="F289" s="26"/>
      <c r="G289" s="26"/>
      <c r="H289" s="28"/>
      <c r="I289" s="28"/>
    </row>
    <row r="290" spans="1:9">
      <c r="A290" s="26"/>
      <c r="B290" s="26"/>
      <c r="C290" s="26"/>
      <c r="D290" s="26"/>
      <c r="E290" s="26"/>
      <c r="F290" s="26"/>
      <c r="G290" s="26"/>
      <c r="H290" s="28"/>
      <c r="I290" s="28"/>
    </row>
    <row r="291" spans="1:9">
      <c r="A291" s="26"/>
      <c r="B291" s="26"/>
      <c r="C291" s="26"/>
      <c r="D291" s="26"/>
      <c r="E291" s="26"/>
      <c r="F291" s="26"/>
      <c r="G291" s="24"/>
      <c r="H291" s="24"/>
      <c r="I291" s="24"/>
    </row>
    <row r="292" spans="1:9">
      <c r="A292" s="26"/>
      <c r="B292" s="26"/>
      <c r="C292" s="26"/>
      <c r="D292" s="26"/>
      <c r="E292" s="26"/>
      <c r="F292" s="28"/>
      <c r="G292" s="26"/>
      <c r="H292" s="28"/>
      <c r="I292" s="28"/>
    </row>
    <row r="293" spans="1:9">
      <c r="A293" s="26"/>
      <c r="B293" s="26"/>
      <c r="C293" s="26"/>
      <c r="D293" s="26"/>
      <c r="E293" s="26"/>
      <c r="F293" s="28"/>
      <c r="G293" s="26"/>
      <c r="H293" s="28"/>
      <c r="I293" s="28"/>
    </row>
    <row r="294" spans="1:9">
      <c r="A294" s="26"/>
      <c r="B294" s="26"/>
      <c r="C294" s="26"/>
      <c r="D294" s="26"/>
      <c r="E294" s="26"/>
      <c r="F294" s="26"/>
      <c r="G294" s="26"/>
      <c r="H294" s="26"/>
      <c r="I294" s="28"/>
    </row>
    <row r="295" spans="1:9">
      <c r="A295" s="27"/>
      <c r="B295" s="27"/>
      <c r="C295" s="27"/>
      <c r="D295" s="27"/>
      <c r="E295" s="27"/>
      <c r="F295" s="27"/>
      <c r="G295" s="26"/>
      <c r="H295" s="26"/>
      <c r="I295" s="28"/>
    </row>
    <row r="296" spans="1:9">
      <c r="A296" s="27"/>
      <c r="B296" s="27"/>
      <c r="C296" s="27"/>
      <c r="D296" s="27"/>
      <c r="E296" s="27"/>
      <c r="F296" s="27"/>
      <c r="G296" s="26"/>
      <c r="H296" s="26"/>
      <c r="I296" s="28"/>
    </row>
    <row r="297" spans="1:9" ht="15">
      <c r="A297" s="33"/>
      <c r="B297" s="33"/>
      <c r="C297" s="33"/>
      <c r="D297" s="33"/>
      <c r="E297" s="33"/>
      <c r="F297" s="33"/>
      <c r="G297" s="34"/>
      <c r="H297" s="30"/>
      <c r="I297" s="17"/>
    </row>
    <row r="298" spans="1:9" ht="15">
      <c r="A298" s="33"/>
      <c r="B298" s="35"/>
      <c r="C298" s="35"/>
      <c r="D298" s="35"/>
      <c r="E298" s="35"/>
      <c r="F298" s="35"/>
      <c r="G298" s="34"/>
      <c r="H298" s="30"/>
      <c r="I298" s="17"/>
    </row>
    <row r="299" spans="1:9" ht="15">
      <c r="A299" s="36"/>
      <c r="B299" s="36"/>
      <c r="C299" s="36"/>
      <c r="D299" s="36"/>
      <c r="E299" s="36"/>
      <c r="F299" s="36"/>
      <c r="G299" s="36"/>
      <c r="H299" s="26"/>
      <c r="I299" s="28"/>
    </row>
    <row r="300" spans="1:9">
      <c r="A300" s="28"/>
      <c r="B300" s="28"/>
      <c r="C300" s="28"/>
      <c r="D300" s="28"/>
      <c r="E300" s="28"/>
      <c r="F300" s="28"/>
      <c r="G300" s="28"/>
      <c r="H300" s="28"/>
      <c r="I300" s="28"/>
    </row>
    <row r="301" spans="1:9">
      <c r="A301" s="28"/>
      <c r="B301" s="28"/>
      <c r="C301" s="28"/>
      <c r="D301" s="28"/>
      <c r="E301" s="28"/>
      <c r="F301" s="28"/>
      <c r="G301" s="28"/>
      <c r="H301" s="28"/>
      <c r="I301" s="28"/>
    </row>
    <row r="302" spans="1:9">
      <c r="A302" s="28"/>
      <c r="B302" s="28"/>
      <c r="C302" s="28"/>
      <c r="D302" s="28"/>
      <c r="E302" s="28"/>
      <c r="F302" s="28"/>
      <c r="G302" s="28"/>
      <c r="H302" s="28"/>
      <c r="I302" s="28"/>
    </row>
    <row r="303" spans="1:9">
      <c r="A303" s="28"/>
      <c r="B303" s="28"/>
      <c r="C303" s="28"/>
      <c r="D303" s="28"/>
      <c r="E303" s="28"/>
      <c r="F303" s="28"/>
      <c r="G303" s="28"/>
      <c r="H303" s="28"/>
      <c r="I303" s="28"/>
    </row>
    <row r="304" spans="1:9">
      <c r="A304" s="28"/>
      <c r="B304" s="28"/>
      <c r="C304" s="28"/>
      <c r="D304" s="28"/>
      <c r="E304" s="28"/>
      <c r="F304" s="28"/>
      <c r="G304" s="28"/>
      <c r="H304" s="28"/>
      <c r="I304" s="28"/>
    </row>
    <row r="305" spans="1:9">
      <c r="A305" s="28"/>
      <c r="B305" s="28"/>
      <c r="C305" s="28"/>
      <c r="D305" s="28"/>
      <c r="E305" s="28"/>
      <c r="F305" s="28"/>
      <c r="G305" s="28"/>
      <c r="H305" s="28"/>
      <c r="I305" s="28"/>
    </row>
    <row r="306" spans="1:9">
      <c r="A306" s="28"/>
      <c r="B306" s="28"/>
      <c r="C306" s="28"/>
      <c r="D306" s="28"/>
      <c r="E306" s="28"/>
      <c r="F306" s="28"/>
      <c r="G306" s="28"/>
      <c r="H306" s="28"/>
      <c r="I306" s="28"/>
    </row>
    <row r="307" spans="1:9">
      <c r="A307" s="28"/>
      <c r="B307" s="28"/>
      <c r="C307" s="28"/>
      <c r="D307" s="28"/>
      <c r="E307" s="28"/>
      <c r="F307" s="28"/>
      <c r="G307" s="28"/>
      <c r="H307" s="28"/>
      <c r="I307" s="28"/>
    </row>
    <row r="308" spans="1:9">
      <c r="A308" s="28"/>
      <c r="B308" s="28"/>
      <c r="C308" s="28"/>
      <c r="D308" s="28"/>
      <c r="E308" s="28"/>
      <c r="F308" s="28"/>
      <c r="G308" s="28"/>
      <c r="H308" s="28"/>
      <c r="I308" s="28"/>
    </row>
    <row r="309" spans="1:9">
      <c r="A309" s="28"/>
      <c r="B309" s="28"/>
      <c r="C309" s="28"/>
      <c r="D309" s="28"/>
      <c r="E309" s="28"/>
      <c r="F309" s="28"/>
      <c r="G309" s="28"/>
      <c r="H309" s="28"/>
      <c r="I309" s="28"/>
    </row>
    <row r="310" spans="1:9">
      <c r="A310" s="28"/>
      <c r="B310" s="28"/>
      <c r="C310" s="28"/>
      <c r="D310" s="28"/>
      <c r="E310" s="28"/>
      <c r="F310" s="28"/>
      <c r="G310" s="28"/>
      <c r="H310" s="28"/>
      <c r="I310" s="28"/>
    </row>
    <row r="311" spans="1:9">
      <c r="A311" s="28"/>
      <c r="B311" s="28"/>
      <c r="C311" s="28"/>
      <c r="D311" s="28"/>
      <c r="E311" s="28"/>
      <c r="F311" s="28"/>
      <c r="G311" s="28"/>
      <c r="H311" s="28"/>
      <c r="I311" s="28"/>
    </row>
    <row r="312" spans="1:9">
      <c r="A312" s="28"/>
      <c r="B312" s="28"/>
      <c r="C312" s="28"/>
      <c r="D312" s="28"/>
      <c r="E312" s="28"/>
      <c r="F312" s="28"/>
      <c r="G312" s="28"/>
      <c r="H312" s="28"/>
      <c r="I312" s="28"/>
    </row>
    <row r="313" spans="1:9">
      <c r="A313" s="28"/>
      <c r="B313" s="28"/>
      <c r="C313" s="28"/>
      <c r="D313" s="28"/>
      <c r="E313" s="28"/>
      <c r="F313" s="28"/>
      <c r="G313" s="28"/>
      <c r="H313" s="28"/>
      <c r="I313" s="28"/>
    </row>
    <row r="314" spans="1:9">
      <c r="A314" s="28"/>
      <c r="B314" s="28"/>
      <c r="C314" s="28"/>
      <c r="D314" s="28"/>
      <c r="E314" s="28"/>
      <c r="F314" s="28"/>
      <c r="G314" s="28"/>
      <c r="H314" s="28"/>
      <c r="I314" s="28"/>
    </row>
    <row r="315" spans="1:9">
      <c r="A315" s="28"/>
      <c r="B315" s="28"/>
      <c r="C315" s="28"/>
      <c r="D315" s="28"/>
      <c r="E315" s="28"/>
      <c r="F315" s="28"/>
      <c r="G315" s="28"/>
      <c r="H315" s="28"/>
      <c r="I315" s="28"/>
    </row>
    <row r="316" spans="1:9">
      <c r="A316" s="28"/>
      <c r="B316" s="28"/>
      <c r="C316" s="28"/>
      <c r="D316" s="28"/>
      <c r="E316" s="28"/>
      <c r="F316" s="28"/>
      <c r="G316" s="28"/>
      <c r="H316" s="28"/>
      <c r="I316" s="28"/>
    </row>
    <row r="317" spans="1:9">
      <c r="A317" s="28"/>
      <c r="B317" s="28"/>
      <c r="C317" s="28"/>
      <c r="D317" s="28"/>
      <c r="E317" s="28"/>
      <c r="F317" s="28"/>
      <c r="G317" s="28"/>
      <c r="H317" s="28"/>
      <c r="I317" s="28"/>
    </row>
    <row r="318" spans="1:9">
      <c r="A318" s="28"/>
      <c r="B318" s="28"/>
      <c r="C318" s="28"/>
      <c r="D318" s="28"/>
      <c r="E318" s="28"/>
      <c r="F318" s="28"/>
      <c r="G318" s="28"/>
      <c r="H318" s="28"/>
      <c r="I318" s="28"/>
    </row>
    <row r="319" spans="1:9">
      <c r="A319" s="28"/>
      <c r="B319" s="28"/>
      <c r="C319" s="28"/>
      <c r="D319" s="28"/>
      <c r="E319" s="28"/>
      <c r="F319" s="28"/>
      <c r="G319" s="28"/>
      <c r="H319" s="28"/>
      <c r="I319" s="28"/>
    </row>
    <row r="320" spans="1:9">
      <c r="A320" s="28"/>
      <c r="B320" s="28"/>
      <c r="C320" s="28"/>
      <c r="D320" s="28"/>
      <c r="E320" s="28"/>
      <c r="F320" s="28"/>
      <c r="G320" s="28"/>
      <c r="H320" s="28"/>
      <c r="I320" s="28"/>
    </row>
    <row r="321" spans="1:9">
      <c r="A321" s="28"/>
      <c r="B321" s="28"/>
      <c r="C321" s="28"/>
      <c r="D321" s="28"/>
      <c r="E321" s="28"/>
      <c r="F321" s="28"/>
      <c r="G321" s="28"/>
      <c r="H321" s="28"/>
      <c r="I321" s="28"/>
    </row>
    <row r="322" spans="1:9">
      <c r="A322" s="28"/>
      <c r="B322" s="28"/>
      <c r="C322" s="28"/>
      <c r="D322" s="28"/>
      <c r="E322" s="28"/>
      <c r="F322" s="28"/>
      <c r="G322" s="28"/>
      <c r="H322" s="28"/>
      <c r="I322" s="28"/>
    </row>
    <row r="323" spans="1:9">
      <c r="A323" s="28"/>
      <c r="B323" s="28"/>
      <c r="C323" s="28"/>
      <c r="D323" s="28"/>
      <c r="E323" s="28"/>
      <c r="F323" s="28"/>
      <c r="G323" s="28"/>
      <c r="H323" s="28"/>
      <c r="I323" s="28"/>
    </row>
    <row r="324" spans="1:9">
      <c r="A324" s="28"/>
      <c r="B324" s="28"/>
      <c r="C324" s="28"/>
      <c r="D324" s="28"/>
      <c r="E324" s="28"/>
      <c r="F324" s="28"/>
      <c r="G324" s="28"/>
      <c r="H324" s="28"/>
      <c r="I324" s="28"/>
    </row>
    <row r="325" spans="1:9">
      <c r="A325" s="28"/>
      <c r="B325" s="28"/>
      <c r="C325" s="28"/>
      <c r="D325" s="28"/>
      <c r="E325" s="28"/>
      <c r="F325" s="28"/>
      <c r="G325" s="28"/>
      <c r="H325" s="28"/>
      <c r="I325" s="28"/>
    </row>
    <row r="326" spans="1:9">
      <c r="A326" s="28"/>
      <c r="B326" s="28"/>
      <c r="C326" s="28"/>
      <c r="D326" s="28"/>
      <c r="E326" s="28"/>
      <c r="F326" s="28"/>
      <c r="G326" s="28"/>
      <c r="H326" s="28"/>
      <c r="I326" s="28"/>
    </row>
    <row r="327" spans="1:9">
      <c r="A327" s="28"/>
      <c r="B327" s="28"/>
      <c r="C327" s="28"/>
      <c r="D327" s="28"/>
      <c r="E327" s="28"/>
      <c r="F327" s="28"/>
      <c r="G327" s="28"/>
      <c r="H327" s="28"/>
      <c r="I327" s="28"/>
    </row>
    <row r="328" spans="1:9">
      <c r="A328" s="28"/>
      <c r="B328" s="28"/>
      <c r="C328" s="28"/>
      <c r="D328" s="28"/>
      <c r="E328" s="28"/>
      <c r="F328" s="28"/>
      <c r="G328" s="28"/>
      <c r="H328" s="28"/>
      <c r="I328" s="28"/>
    </row>
    <row r="329" spans="1:9">
      <c r="A329" s="28"/>
      <c r="B329" s="28"/>
      <c r="C329" s="28"/>
      <c r="D329" s="28"/>
      <c r="E329" s="28"/>
      <c r="F329" s="28"/>
      <c r="G329" s="28"/>
      <c r="H329" s="28"/>
      <c r="I329" s="28"/>
    </row>
    <row r="330" spans="1:9">
      <c r="A330" s="28"/>
      <c r="B330" s="28"/>
      <c r="C330" s="28"/>
      <c r="D330" s="28"/>
      <c r="E330" s="28"/>
      <c r="F330" s="28"/>
      <c r="G330" s="28"/>
      <c r="H330" s="28"/>
      <c r="I330" s="28"/>
    </row>
    <row r="331" spans="1:9">
      <c r="A331" s="28"/>
      <c r="B331" s="28"/>
      <c r="C331" s="28"/>
      <c r="D331" s="28"/>
      <c r="E331" s="28"/>
      <c r="F331" s="28"/>
      <c r="G331" s="28"/>
      <c r="H331" s="28"/>
      <c r="I331" s="28"/>
    </row>
    <row r="332" spans="1:9">
      <c r="A332" s="28"/>
      <c r="B332" s="28"/>
      <c r="C332" s="28"/>
      <c r="D332" s="28"/>
      <c r="E332" s="28"/>
      <c r="F332" s="28"/>
      <c r="G332" s="28"/>
      <c r="H332" s="28"/>
      <c r="I332" s="28"/>
    </row>
    <row r="333" spans="1:9">
      <c r="A333" s="28"/>
      <c r="B333" s="28"/>
      <c r="C333" s="28"/>
      <c r="D333" s="28"/>
      <c r="E333" s="28"/>
      <c r="F333" s="28"/>
      <c r="G333" s="28"/>
      <c r="H333" s="28"/>
      <c r="I333" s="28"/>
    </row>
    <row r="334" spans="1:9">
      <c r="A334" s="28"/>
      <c r="B334" s="28"/>
      <c r="C334" s="28"/>
      <c r="D334" s="28"/>
      <c r="E334" s="28"/>
      <c r="F334" s="28"/>
      <c r="G334" s="28"/>
      <c r="H334" s="28"/>
      <c r="I334" s="28"/>
    </row>
    <row r="335" spans="1:9">
      <c r="A335" s="28"/>
      <c r="B335" s="28"/>
      <c r="C335" s="28"/>
      <c r="D335" s="28"/>
      <c r="E335" s="28"/>
      <c r="F335" s="28"/>
      <c r="G335" s="28"/>
      <c r="H335" s="28"/>
      <c r="I335" s="28"/>
    </row>
    <row r="336" spans="1:9">
      <c r="A336" s="28"/>
      <c r="B336" s="28"/>
      <c r="C336" s="28"/>
      <c r="D336" s="28"/>
      <c r="E336" s="28"/>
      <c r="F336" s="28"/>
      <c r="G336" s="28"/>
      <c r="H336" s="28"/>
      <c r="I336" s="28"/>
    </row>
    <row r="337" spans="1:9">
      <c r="A337" s="28"/>
      <c r="B337" s="28"/>
      <c r="C337" s="28"/>
      <c r="D337" s="28"/>
      <c r="E337" s="28"/>
      <c r="F337" s="28"/>
      <c r="G337" s="28"/>
      <c r="H337" s="28"/>
      <c r="I337" s="28"/>
    </row>
    <row r="338" spans="1:9">
      <c r="A338" s="28"/>
      <c r="B338" s="28"/>
      <c r="C338" s="28"/>
      <c r="D338" s="28"/>
      <c r="E338" s="28"/>
      <c r="F338" s="28"/>
      <c r="G338" s="28"/>
      <c r="H338" s="28"/>
      <c r="I338" s="28"/>
    </row>
    <row r="339" spans="1:9">
      <c r="A339" s="28"/>
      <c r="B339" s="28"/>
      <c r="C339" s="28"/>
      <c r="D339" s="28"/>
      <c r="E339" s="28"/>
      <c r="F339" s="28"/>
      <c r="G339" s="28"/>
      <c r="H339" s="28"/>
      <c r="I339" s="28"/>
    </row>
    <row r="340" spans="1:9">
      <c r="A340" s="28"/>
      <c r="B340" s="28"/>
      <c r="C340" s="28"/>
      <c r="D340" s="28"/>
      <c r="E340" s="28"/>
      <c r="F340" s="28"/>
      <c r="G340" s="28"/>
      <c r="H340" s="28"/>
      <c r="I340" s="28"/>
    </row>
    <row r="341" spans="1:9">
      <c r="A341" s="28"/>
      <c r="B341" s="28"/>
      <c r="C341" s="28"/>
      <c r="D341" s="28"/>
      <c r="E341" s="28"/>
      <c r="F341" s="28"/>
      <c r="G341" s="28"/>
      <c r="H341" s="28"/>
      <c r="I341" s="28"/>
    </row>
    <row r="342" spans="1:9">
      <c r="A342" s="28"/>
      <c r="B342" s="28"/>
      <c r="C342" s="28"/>
      <c r="D342" s="28"/>
      <c r="E342" s="28"/>
      <c r="F342" s="28"/>
      <c r="G342" s="28"/>
      <c r="H342" s="28"/>
      <c r="I342" s="28"/>
    </row>
    <row r="343" spans="1:9">
      <c r="A343" s="28"/>
      <c r="B343" s="28"/>
      <c r="C343" s="28"/>
      <c r="D343" s="28"/>
      <c r="E343" s="28"/>
      <c r="F343" s="28"/>
      <c r="G343" s="28"/>
      <c r="H343" s="28"/>
      <c r="I343" s="28"/>
    </row>
    <row r="344" spans="1:9">
      <c r="A344" s="28"/>
      <c r="B344" s="28"/>
      <c r="C344" s="28"/>
      <c r="D344" s="28"/>
      <c r="E344" s="28"/>
      <c r="F344" s="28"/>
      <c r="G344" s="28"/>
      <c r="H344" s="28"/>
      <c r="I344" s="28"/>
    </row>
  </sheetData>
  <mergeCells count="2">
    <mergeCell ref="H106:I106"/>
    <mergeCell ref="H138:I138"/>
  </mergeCells>
  <phoneticPr fontId="7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M21" sqref="M21"/>
    </sheetView>
  </sheetViews>
  <sheetFormatPr defaultRowHeight="12.75"/>
  <cols>
    <col min="12" max="12" width="10.140625" bestFit="1" customWidth="1"/>
    <col min="14" max="14" width="10.140625" bestFit="1" customWidth="1"/>
  </cols>
  <sheetData>
    <row r="1" spans="1:14" s="109" customFormat="1" ht="29.25">
      <c r="A1" s="258" t="s">
        <v>162</v>
      </c>
      <c r="B1" s="259"/>
      <c r="C1" s="259"/>
      <c r="D1" s="259"/>
      <c r="E1" s="259"/>
      <c r="F1" s="259"/>
      <c r="G1" s="259"/>
      <c r="H1" s="259"/>
      <c r="I1" s="259"/>
    </row>
    <row r="2" spans="1:14" s="109" customFormat="1" ht="29.25">
      <c r="A2" s="204"/>
      <c r="B2" s="189"/>
      <c r="C2" s="189"/>
      <c r="D2" s="189"/>
      <c r="E2" s="189"/>
      <c r="F2" s="189"/>
      <c r="G2" s="189"/>
      <c r="H2" s="189"/>
      <c r="I2" s="189"/>
    </row>
    <row r="3" spans="1:14" s="109" customFormat="1"/>
    <row r="4" spans="1:14" ht="22.5">
      <c r="A4" s="259" t="s">
        <v>163</v>
      </c>
      <c r="B4" s="259"/>
      <c r="C4" s="259"/>
      <c r="D4" s="259"/>
      <c r="E4" s="259"/>
      <c r="F4" s="259"/>
      <c r="G4" s="259"/>
      <c r="H4" s="259"/>
      <c r="I4" s="259"/>
    </row>
    <row r="5" spans="1:14" ht="22.5">
      <c r="A5" s="259" t="s">
        <v>164</v>
      </c>
      <c r="B5" s="259"/>
      <c r="C5" s="259"/>
      <c r="D5" s="259"/>
      <c r="E5" s="259"/>
      <c r="F5" s="259"/>
      <c r="G5" s="259"/>
      <c r="H5" s="259"/>
      <c r="I5" s="259"/>
    </row>
    <row r="6" spans="1:14" s="109" customFormat="1" ht="22.5">
      <c r="A6" s="207"/>
      <c r="B6" s="207"/>
      <c r="C6" s="207"/>
      <c r="D6" s="207"/>
      <c r="E6" s="207"/>
      <c r="F6" s="207"/>
      <c r="G6" s="207"/>
      <c r="H6" s="207"/>
      <c r="I6" s="207"/>
    </row>
    <row r="7" spans="1:14" s="109" customFormat="1" ht="22.5">
      <c r="A7" s="207"/>
      <c r="B7" s="207"/>
      <c r="C7" s="207"/>
      <c r="D7" s="207"/>
      <c r="E7" s="207"/>
      <c r="F7" s="207"/>
      <c r="G7" s="207"/>
      <c r="H7" s="207"/>
      <c r="I7" s="207"/>
    </row>
    <row r="8" spans="1:14" s="109" customFormat="1" ht="22.5">
      <c r="A8" s="207"/>
      <c r="B8" s="207"/>
      <c r="C8" s="207"/>
      <c r="D8" s="207"/>
      <c r="E8" s="207"/>
      <c r="F8" s="207"/>
      <c r="G8" s="207"/>
      <c r="H8" s="207"/>
      <c r="I8" s="207"/>
    </row>
    <row r="10" spans="1:14" s="109" customFormat="1">
      <c r="N10" s="253"/>
    </row>
    <row r="11" spans="1:14" ht="13.5" thickBot="1"/>
    <row r="12" spans="1:14" ht="15.75" thickTop="1">
      <c r="A12" s="87" t="s">
        <v>160</v>
      </c>
      <c r="B12" s="88"/>
      <c r="C12" s="88"/>
      <c r="D12" s="88"/>
      <c r="E12" s="88"/>
      <c r="F12" s="88"/>
      <c r="G12" s="88"/>
      <c r="H12" s="262"/>
      <c r="I12" s="263"/>
    </row>
    <row r="13" spans="1:14" ht="15">
      <c r="A13" s="89" t="s">
        <v>161</v>
      </c>
      <c r="B13" s="90"/>
      <c r="C13" s="90"/>
      <c r="D13" s="90"/>
      <c r="E13" s="90"/>
      <c r="F13" s="90"/>
      <c r="G13" s="90"/>
      <c r="H13" s="264"/>
      <c r="I13" s="265"/>
    </row>
    <row r="14" spans="1:14" ht="15">
      <c r="A14" s="91" t="s">
        <v>42</v>
      </c>
      <c r="B14" s="92"/>
      <c r="C14" s="92"/>
      <c r="D14" s="92"/>
      <c r="E14" s="92"/>
      <c r="F14" s="92"/>
      <c r="G14" s="92"/>
      <c r="H14" s="266"/>
      <c r="I14" s="267"/>
    </row>
    <row r="15" spans="1:14" ht="15.75" thickBot="1">
      <c r="A15" s="93" t="s">
        <v>27</v>
      </c>
      <c r="B15" s="94"/>
      <c r="C15" s="94"/>
      <c r="D15" s="94"/>
      <c r="E15" s="94"/>
      <c r="F15" s="94"/>
      <c r="G15" s="94"/>
      <c r="H15" s="260"/>
      <c r="I15" s="261"/>
    </row>
    <row r="16" spans="1:14" ht="16.5" thickTop="1" thickBot="1">
      <c r="A16" s="95"/>
      <c r="B16" s="95"/>
      <c r="C16" s="95"/>
      <c r="D16" s="95"/>
      <c r="E16" s="95"/>
      <c r="F16" s="95"/>
      <c r="G16" s="95"/>
      <c r="H16" s="96"/>
      <c r="I16" s="96"/>
    </row>
    <row r="17" spans="1:12" ht="15.75" thickTop="1">
      <c r="A17" s="97" t="s">
        <v>28</v>
      </c>
      <c r="B17" s="98"/>
      <c r="C17" s="98"/>
      <c r="D17" s="98"/>
      <c r="E17" s="98"/>
      <c r="F17" s="98"/>
      <c r="G17" s="98"/>
      <c r="H17" s="268"/>
      <c r="I17" s="269"/>
    </row>
    <row r="18" spans="1:12" s="109" customFormat="1" ht="15">
      <c r="A18" s="99" t="s">
        <v>175</v>
      </c>
      <c r="B18" s="100"/>
      <c r="C18" s="100"/>
      <c r="D18" s="100"/>
      <c r="E18" s="100"/>
      <c r="F18" s="100"/>
      <c r="G18" s="100"/>
      <c r="H18" s="268"/>
      <c r="I18" s="269"/>
    </row>
    <row r="19" spans="1:12" ht="15.75" thickBot="1">
      <c r="A19" s="99" t="s">
        <v>29</v>
      </c>
      <c r="B19" s="100"/>
      <c r="C19" s="100"/>
      <c r="D19" s="100"/>
      <c r="E19" s="100"/>
      <c r="F19" s="100"/>
      <c r="G19" s="100"/>
      <c r="H19" s="270"/>
      <c r="I19" s="271"/>
    </row>
    <row r="20" spans="1:12" ht="16.5" thickTop="1" thickBot="1">
      <c r="A20" s="101"/>
      <c r="B20" s="101"/>
      <c r="C20" s="101"/>
      <c r="D20" s="101"/>
      <c r="E20" s="101"/>
      <c r="F20" s="101"/>
      <c r="G20" s="101"/>
      <c r="H20" s="96"/>
      <c r="I20" s="96"/>
    </row>
    <row r="21" spans="1:12" ht="16.5" thickTop="1" thickBot="1">
      <c r="A21" s="102" t="s">
        <v>30</v>
      </c>
      <c r="B21" s="103"/>
      <c r="C21" s="103"/>
      <c r="D21" s="103"/>
      <c r="E21" s="103"/>
      <c r="F21" s="103"/>
      <c r="G21" s="103"/>
      <c r="H21" s="260"/>
      <c r="I21" s="261"/>
      <c r="L21" s="253"/>
    </row>
    <row r="22" spans="1:12" ht="13.5" thickTop="1"/>
  </sheetData>
  <mergeCells count="11">
    <mergeCell ref="A1:I1"/>
    <mergeCell ref="H21:I21"/>
    <mergeCell ref="A4:I4"/>
    <mergeCell ref="A5:I5"/>
    <mergeCell ref="H12:I12"/>
    <mergeCell ref="H13:I13"/>
    <mergeCell ref="H14:I14"/>
    <mergeCell ref="H15:I15"/>
    <mergeCell ref="H17:I17"/>
    <mergeCell ref="H19:I19"/>
    <mergeCell ref="H18:I18"/>
  </mergeCells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SSZ</vt:lpstr>
      <vt:lpstr>SZM1</vt:lpstr>
      <vt:lpstr>REKAPITULACE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Vocásek</dc:creator>
  <cp:lastModifiedBy>hrbacek</cp:lastModifiedBy>
  <cp:lastPrinted>2017-06-28T09:57:25Z</cp:lastPrinted>
  <dcterms:created xsi:type="dcterms:W3CDTF">2005-11-15T22:33:04Z</dcterms:created>
  <dcterms:modified xsi:type="dcterms:W3CDTF">2018-03-26T12:20:28Z</dcterms:modified>
</cp:coreProperties>
</file>